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N:\1. VDC\2017 - 07 - Ananda Corporate Service\05.C_WORKING FILE (QTO)\07_Template\Costcode Template\ANANDA COST CODE\A. ANANDA Cost Code\"/>
    </mc:Choice>
  </mc:AlternateContent>
  <xr:revisionPtr revIDLastSave="0" documentId="10_ncr:8100000_{EFE9B25D-E144-439F-8D41-3CACFD993924}" xr6:coauthVersionLast="34" xr6:coauthVersionMax="34" xr10:uidLastSave="{00000000-0000-0000-0000-000000000000}"/>
  <bookViews>
    <workbookView xWindow="0" yWindow="0" windowWidth="28800" windowHeight="12045" tabRatio="847" activeTab="5" xr2:uid="{00000000-000D-0000-FFFF-FFFF00000000}"/>
  </bookViews>
  <sheets>
    <sheet name="ข้อสรุป Code" sheetId="54" r:id="rId1"/>
    <sheet name="1.System Type" sheetId="41" r:id="rId2"/>
    <sheet name="2.Keynote " sheetId="51" r:id="rId3"/>
    <sheet name="3.1 ST" sheetId="52" r:id="rId4"/>
    <sheet name="3.2 AR" sheetId="47" r:id="rId5"/>
    <sheet name="3.3 EE" sheetId="30" r:id="rId6"/>
    <sheet name="3.4 SN" sheetId="33" r:id="rId7"/>
    <sheet name="3.5 FP" sheetId="34" r:id="rId8"/>
    <sheet name="3.6 AC" sheetId="35" r:id="rId9"/>
  </sheets>
  <externalReferences>
    <externalReference r:id="rId10"/>
  </externalReferences>
  <definedNames>
    <definedName name="_xlnm._FilterDatabase" localSheetId="5" hidden="1">'3.3 EE'!$A$2:$J$399</definedName>
    <definedName name="_xlnm._FilterDatabase" localSheetId="6" hidden="1">'3.4 SN'!$A$2:$J$2</definedName>
    <definedName name="_xlnm._FilterDatabase" localSheetId="7" hidden="1">'3.5 FP'!$F$2:$H$63</definedName>
    <definedName name="_xlnm._FilterDatabase" localSheetId="8" hidden="1">'3.6 AC'!$F$2:$J$98</definedName>
    <definedName name="AccessDatabase" hidden="1">"C:\My Documents\tippaporn\MAT PRICE.mdb"</definedName>
    <definedName name="BIGC" localSheetId="2" hidden="1">{#N/A,#N/A,TRUE,"Str.";#N/A,#N/A,TRUE,"Steel &amp; Roof";#N/A,#N/A,TRUE,"Arc.";#N/A,#N/A,TRUE,"Preliminary";#N/A,#N/A,TRUE,"Sum_Prelim"}</definedName>
    <definedName name="BIGC" localSheetId="3" hidden="1">{#N/A,#N/A,TRUE,"Str.";#N/A,#N/A,TRUE,"Steel &amp; Roof";#N/A,#N/A,TRUE,"Arc.";#N/A,#N/A,TRUE,"Preliminary";#N/A,#N/A,TRUE,"Sum_Prelim"}</definedName>
    <definedName name="BIGC" localSheetId="4" hidden="1">{#N/A,#N/A,TRUE,"Str.";#N/A,#N/A,TRUE,"Steel &amp; Roof";#N/A,#N/A,TRUE,"Arc.";#N/A,#N/A,TRUE,"Preliminary";#N/A,#N/A,TRUE,"Sum_Prelim"}</definedName>
    <definedName name="BIGC" localSheetId="5" hidden="1">{#N/A,#N/A,TRUE,"Str.";#N/A,#N/A,TRUE,"Steel &amp; Roof";#N/A,#N/A,TRUE,"Arc.";#N/A,#N/A,TRUE,"Preliminary";#N/A,#N/A,TRUE,"Sum_Prelim"}</definedName>
    <definedName name="BIGC" localSheetId="6" hidden="1">{#N/A,#N/A,TRUE,"Str.";#N/A,#N/A,TRUE,"Steel &amp; Roof";#N/A,#N/A,TRUE,"Arc.";#N/A,#N/A,TRUE,"Preliminary";#N/A,#N/A,TRUE,"Sum_Prelim"}</definedName>
    <definedName name="BIGC" localSheetId="7" hidden="1">{#N/A,#N/A,TRUE,"Str.";#N/A,#N/A,TRUE,"Steel &amp; Roof";#N/A,#N/A,TRUE,"Arc.";#N/A,#N/A,TRUE,"Preliminary";#N/A,#N/A,TRUE,"Sum_Prelim"}</definedName>
    <definedName name="BIGC" localSheetId="8" hidden="1">{#N/A,#N/A,TRUE,"Str.";#N/A,#N/A,TRUE,"Steel &amp; Roof";#N/A,#N/A,TRUE,"Arc.";#N/A,#N/A,TRUE,"Preliminary";#N/A,#N/A,TRUE,"Sum_Prelim"}</definedName>
    <definedName name="BIGC" localSheetId="0" hidden="1">{#N/A,#N/A,TRUE,"Str.";#N/A,#N/A,TRUE,"Steel &amp; Roof";#N/A,#N/A,TRUE,"Arc.";#N/A,#N/A,TRUE,"Preliminary";#N/A,#N/A,TRUE,"Sum_Prelim"}</definedName>
    <definedName name="BIGC" hidden="1">{#N/A,#N/A,TRUE,"Str.";#N/A,#N/A,TRUE,"Steel &amp; Roof";#N/A,#N/A,TRUE,"Arc.";#N/A,#N/A,TRUE,"Preliminary";#N/A,#N/A,TRUE,"Sum_Prelim"}</definedName>
    <definedName name="CatName">'[1]2016_Categories'!$A$2:$A$267</definedName>
    <definedName name="fgff" localSheetId="2" hidden="1">{#N/A,#N/A,TRUE,"SUM";#N/A,#N/A,TRUE,"EE";#N/A,#N/A,TRUE,"AC";#N/A,#N/A,TRUE,"SN"}</definedName>
    <definedName name="fgff" localSheetId="3" hidden="1">{#N/A,#N/A,TRUE,"SUM";#N/A,#N/A,TRUE,"EE";#N/A,#N/A,TRUE,"AC";#N/A,#N/A,TRUE,"SN"}</definedName>
    <definedName name="fgff" localSheetId="4" hidden="1">{#N/A,#N/A,TRUE,"SUM";#N/A,#N/A,TRUE,"EE";#N/A,#N/A,TRUE,"AC";#N/A,#N/A,TRUE,"SN"}</definedName>
    <definedName name="fgff" localSheetId="5" hidden="1">{#N/A,#N/A,TRUE,"SUM";#N/A,#N/A,TRUE,"EE";#N/A,#N/A,TRUE,"AC";#N/A,#N/A,TRUE,"SN"}</definedName>
    <definedName name="fgff" localSheetId="6" hidden="1">{#N/A,#N/A,TRUE,"SUM";#N/A,#N/A,TRUE,"EE";#N/A,#N/A,TRUE,"AC";#N/A,#N/A,TRUE,"SN"}</definedName>
    <definedName name="fgff" localSheetId="7" hidden="1">{#N/A,#N/A,TRUE,"SUM";#N/A,#N/A,TRUE,"EE";#N/A,#N/A,TRUE,"AC";#N/A,#N/A,TRUE,"SN"}</definedName>
    <definedName name="fgff" localSheetId="8" hidden="1">{#N/A,#N/A,TRUE,"SUM";#N/A,#N/A,TRUE,"EE";#N/A,#N/A,TRUE,"AC";#N/A,#N/A,TRUE,"SN"}</definedName>
    <definedName name="fgff" localSheetId="0" hidden="1">{#N/A,#N/A,TRUE,"SUM";#N/A,#N/A,TRUE,"EE";#N/A,#N/A,TRUE,"AC";#N/A,#N/A,TRUE,"SN"}</definedName>
    <definedName name="fgff" hidden="1">{#N/A,#N/A,TRUE,"SUM";#N/A,#N/A,TRUE,"EE";#N/A,#N/A,TRUE,"AC";#N/A,#N/A,TRUE,"SN"}</definedName>
    <definedName name="ID">'[1]2016_Categories'!$C$2:$C$267</definedName>
    <definedName name="MAY" localSheetId="2" hidden="1">{#N/A,#N/A,TRUE,"Str.";#N/A,#N/A,TRUE,"Steel &amp; Roof";#N/A,#N/A,TRUE,"Arc.";#N/A,#N/A,TRUE,"Preliminary";#N/A,#N/A,TRUE,"Sum_Prelim"}</definedName>
    <definedName name="MAY" localSheetId="3" hidden="1">{#N/A,#N/A,TRUE,"Str.";#N/A,#N/A,TRUE,"Steel &amp; Roof";#N/A,#N/A,TRUE,"Arc.";#N/A,#N/A,TRUE,"Preliminary";#N/A,#N/A,TRUE,"Sum_Prelim"}</definedName>
    <definedName name="MAY" localSheetId="4" hidden="1">{#N/A,#N/A,TRUE,"Str.";#N/A,#N/A,TRUE,"Steel &amp; Roof";#N/A,#N/A,TRUE,"Arc.";#N/A,#N/A,TRUE,"Preliminary";#N/A,#N/A,TRUE,"Sum_Prelim"}</definedName>
    <definedName name="MAY" localSheetId="5" hidden="1">{#N/A,#N/A,TRUE,"Str.";#N/A,#N/A,TRUE,"Steel &amp; Roof";#N/A,#N/A,TRUE,"Arc.";#N/A,#N/A,TRUE,"Preliminary";#N/A,#N/A,TRUE,"Sum_Prelim"}</definedName>
    <definedName name="MAY" localSheetId="6" hidden="1">{#N/A,#N/A,TRUE,"Str.";#N/A,#N/A,TRUE,"Steel &amp; Roof";#N/A,#N/A,TRUE,"Arc.";#N/A,#N/A,TRUE,"Preliminary";#N/A,#N/A,TRUE,"Sum_Prelim"}</definedName>
    <definedName name="MAY" localSheetId="7" hidden="1">{#N/A,#N/A,TRUE,"Str.";#N/A,#N/A,TRUE,"Steel &amp; Roof";#N/A,#N/A,TRUE,"Arc.";#N/A,#N/A,TRUE,"Preliminary";#N/A,#N/A,TRUE,"Sum_Prelim"}</definedName>
    <definedName name="MAY" localSheetId="8" hidden="1">{#N/A,#N/A,TRUE,"Str.";#N/A,#N/A,TRUE,"Steel &amp; Roof";#N/A,#N/A,TRUE,"Arc.";#N/A,#N/A,TRUE,"Preliminary";#N/A,#N/A,TRUE,"Sum_Prelim"}</definedName>
    <definedName name="MAY" localSheetId="0" hidden="1">{#N/A,#N/A,TRUE,"Str.";#N/A,#N/A,TRUE,"Steel &amp; Roof";#N/A,#N/A,TRUE,"Arc.";#N/A,#N/A,TRUE,"Preliminary";#N/A,#N/A,TRUE,"Sum_Prelim"}</definedName>
    <definedName name="MAY" hidden="1">{#N/A,#N/A,TRUE,"Str.";#N/A,#N/A,TRUE,"Steel &amp; Roof";#N/A,#N/A,TRUE,"Arc.";#N/A,#N/A,TRUE,"Preliminary";#N/A,#N/A,TRUE,"Sum_Prelim"}</definedName>
    <definedName name="_xlnm.Print_Area" localSheetId="6">'3.4 SN'!$A$1:$KC$110</definedName>
    <definedName name="_xlnm.Print_Titles" localSheetId="2">'2.Keynote '!#REF!</definedName>
    <definedName name="_xlnm.Print_Titles" localSheetId="3">'3.1 ST'!$1:$2</definedName>
    <definedName name="_xlnm.Print_Titles" localSheetId="4">'3.2 AR'!$1:$2</definedName>
    <definedName name="_xlnm.Print_Titles" localSheetId="5">'3.3 EE'!$2:$2</definedName>
    <definedName name="_xlnm.Print_Titles" localSheetId="6">'3.4 SN'!$2:$2</definedName>
    <definedName name="_xlnm.Print_Titles" localSheetId="7">'3.5 FP'!$2:$2</definedName>
    <definedName name="_xlnm.Print_Titles" localSheetId="8">'3.6 AC'!$2:$2</definedName>
    <definedName name="wrn.A." localSheetId="2" hidden="1">{#N/A,#N/A,TRUE,"SUM";#N/A,#N/A,TRUE,"EE";#N/A,#N/A,TRUE,"AC";#N/A,#N/A,TRUE,"SN"}</definedName>
    <definedName name="wrn.A." localSheetId="3" hidden="1">{#N/A,#N/A,TRUE,"SUM";#N/A,#N/A,TRUE,"EE";#N/A,#N/A,TRUE,"AC";#N/A,#N/A,TRUE,"SN"}</definedName>
    <definedName name="wrn.A." localSheetId="4" hidden="1">{#N/A,#N/A,TRUE,"SUM";#N/A,#N/A,TRUE,"EE";#N/A,#N/A,TRUE,"AC";#N/A,#N/A,TRUE,"SN"}</definedName>
    <definedName name="wrn.A." localSheetId="5" hidden="1">{#N/A,#N/A,TRUE,"SUM";#N/A,#N/A,TRUE,"EE";#N/A,#N/A,TRUE,"AC";#N/A,#N/A,TRUE,"SN"}</definedName>
    <definedName name="wrn.A." localSheetId="6" hidden="1">{#N/A,#N/A,TRUE,"SUM";#N/A,#N/A,TRUE,"EE";#N/A,#N/A,TRUE,"AC";#N/A,#N/A,TRUE,"SN"}</definedName>
    <definedName name="wrn.A." localSheetId="7" hidden="1">{#N/A,#N/A,TRUE,"SUM";#N/A,#N/A,TRUE,"EE";#N/A,#N/A,TRUE,"AC";#N/A,#N/A,TRUE,"SN"}</definedName>
    <definedName name="wrn.A." localSheetId="8" hidden="1">{#N/A,#N/A,TRUE,"SUM";#N/A,#N/A,TRUE,"EE";#N/A,#N/A,TRUE,"AC";#N/A,#N/A,TRUE,"SN"}</definedName>
    <definedName name="wrn.A." localSheetId="0" hidden="1">{#N/A,#N/A,TRUE,"SUM";#N/A,#N/A,TRUE,"EE";#N/A,#N/A,TRUE,"AC";#N/A,#N/A,TRUE,"SN"}</definedName>
    <definedName name="wrn.A." hidden="1">{#N/A,#N/A,TRUE,"SUM";#N/A,#N/A,TRUE,"EE";#N/A,#N/A,TRUE,"AC";#N/A,#N/A,TRUE,"SN"}</definedName>
    <definedName name="wrn.BILLS._.OF._.QUANTITY." localSheetId="2" hidden="1">{#N/A,#N/A,TRUE,"Str.";#N/A,#N/A,TRUE,"Steel &amp; Roof";#N/A,#N/A,TRUE,"Arc.";#N/A,#N/A,TRUE,"Preliminary";#N/A,#N/A,TRUE,"Sum_Prelim"}</definedName>
    <definedName name="wrn.BILLS._.OF._.QUANTITY." localSheetId="3" hidden="1">{#N/A,#N/A,TRUE,"Str.";#N/A,#N/A,TRUE,"Steel &amp; Roof";#N/A,#N/A,TRUE,"Arc.";#N/A,#N/A,TRUE,"Preliminary";#N/A,#N/A,TRUE,"Sum_Prelim"}</definedName>
    <definedName name="wrn.BILLS._.OF._.QUANTITY." localSheetId="4" hidden="1">{#N/A,#N/A,TRUE,"Str.";#N/A,#N/A,TRUE,"Steel &amp; Roof";#N/A,#N/A,TRUE,"Arc.";#N/A,#N/A,TRUE,"Preliminary";#N/A,#N/A,TRUE,"Sum_Prelim"}</definedName>
    <definedName name="wrn.BILLS._.OF._.QUANTITY." localSheetId="5" hidden="1">{#N/A,#N/A,TRUE,"Str.";#N/A,#N/A,TRUE,"Steel &amp; Roof";#N/A,#N/A,TRUE,"Arc.";#N/A,#N/A,TRUE,"Preliminary";#N/A,#N/A,TRUE,"Sum_Prelim"}</definedName>
    <definedName name="wrn.BILLS._.OF._.QUANTITY." localSheetId="6" hidden="1">{#N/A,#N/A,TRUE,"Str.";#N/A,#N/A,TRUE,"Steel &amp; Roof";#N/A,#N/A,TRUE,"Arc.";#N/A,#N/A,TRUE,"Preliminary";#N/A,#N/A,TRUE,"Sum_Prelim"}</definedName>
    <definedName name="wrn.BILLS._.OF._.QUANTITY." localSheetId="7" hidden="1">{#N/A,#N/A,TRUE,"Str.";#N/A,#N/A,TRUE,"Steel &amp; Roof";#N/A,#N/A,TRUE,"Arc.";#N/A,#N/A,TRUE,"Preliminary";#N/A,#N/A,TRUE,"Sum_Prelim"}</definedName>
    <definedName name="wrn.BILLS._.OF._.QUANTITY." localSheetId="8" hidden="1">{#N/A,#N/A,TRUE,"Str.";#N/A,#N/A,TRUE,"Steel &amp; Roof";#N/A,#N/A,TRUE,"Arc.";#N/A,#N/A,TRUE,"Preliminary";#N/A,#N/A,TRUE,"Sum_Prelim"}</definedName>
    <definedName name="wrn.BILLS._.OF._.QUANTITY." localSheetId="0" hidden="1">{#N/A,#N/A,TRUE,"Str.";#N/A,#N/A,TRUE,"Steel &amp; Roof";#N/A,#N/A,TRUE,"Arc.";#N/A,#N/A,TRUE,"Preliminary";#N/A,#N/A,TRUE,"Sum_Prelim"}</definedName>
    <definedName name="wrn.BILLS._.OF._.QUANTITY." hidden="1">{#N/A,#N/A,TRUE,"Str.";#N/A,#N/A,TRUE,"Steel &amp; Roof";#N/A,#N/A,TRUE,"Arc.";#N/A,#N/A,TRUE,"Preliminary";#N/A,#N/A,TRUE,"Sum_Prelim"}</definedName>
  </definedNames>
  <calcPr calcId="162913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118" i="30" l="1"/>
  <c r="M118" i="30" s="1"/>
  <c r="L21" i="30"/>
  <c r="M21" i="30" s="1"/>
  <c r="L98" i="35"/>
  <c r="M98" i="35" s="1"/>
  <c r="L97" i="35"/>
  <c r="M97" i="35" s="1"/>
  <c r="L96" i="35"/>
  <c r="M96" i="35" s="1"/>
  <c r="L95" i="35"/>
  <c r="M95" i="35" s="1"/>
  <c r="L94" i="35"/>
  <c r="M94" i="35" s="1"/>
  <c r="L93" i="35"/>
  <c r="M93" i="35" s="1"/>
  <c r="M92" i="35"/>
  <c r="L92" i="35"/>
  <c r="L91" i="35"/>
  <c r="M91" i="35" s="1"/>
  <c r="L90" i="35"/>
  <c r="M90" i="35" s="1"/>
  <c r="L89" i="35"/>
  <c r="M89" i="35" s="1"/>
  <c r="M88" i="35"/>
  <c r="L88" i="35"/>
  <c r="L87" i="35"/>
  <c r="M87" i="35" s="1"/>
  <c r="L86" i="35"/>
  <c r="M86" i="35" s="1"/>
  <c r="L85" i="35"/>
  <c r="M85" i="35" s="1"/>
  <c r="M84" i="35"/>
  <c r="L84" i="35"/>
  <c r="L83" i="35"/>
  <c r="M83" i="35" s="1"/>
  <c r="L82" i="35"/>
  <c r="M82" i="35" s="1"/>
  <c r="L81" i="35"/>
  <c r="M81" i="35" s="1"/>
  <c r="M80" i="35"/>
  <c r="L80" i="35"/>
  <c r="L79" i="35"/>
  <c r="M79" i="35" s="1"/>
  <c r="L78" i="35"/>
  <c r="M78" i="35" s="1"/>
  <c r="L77" i="35"/>
  <c r="M77" i="35" s="1"/>
  <c r="M76" i="35"/>
  <c r="L76" i="35"/>
  <c r="L75" i="35"/>
  <c r="M75" i="35" s="1"/>
  <c r="L74" i="35"/>
  <c r="M74" i="35" s="1"/>
  <c r="L73" i="35"/>
  <c r="M73" i="35" s="1"/>
  <c r="M72" i="35"/>
  <c r="L72" i="35"/>
  <c r="L71" i="35"/>
  <c r="M71" i="35" s="1"/>
  <c r="L70" i="35"/>
  <c r="M70" i="35" s="1"/>
  <c r="L69" i="35"/>
  <c r="M69" i="35" s="1"/>
  <c r="M68" i="35"/>
  <c r="L68" i="35"/>
  <c r="L67" i="35"/>
  <c r="M67" i="35" s="1"/>
  <c r="L66" i="35"/>
  <c r="M66" i="35" s="1"/>
  <c r="L65" i="35"/>
  <c r="M65" i="35" s="1"/>
  <c r="M64" i="35"/>
  <c r="L64" i="35"/>
  <c r="L63" i="35"/>
  <c r="M63" i="35" s="1"/>
  <c r="L62" i="35"/>
  <c r="M62" i="35" s="1"/>
  <c r="L61" i="35"/>
  <c r="M61" i="35" s="1"/>
  <c r="M60" i="35"/>
  <c r="L60" i="35"/>
  <c r="L59" i="35"/>
  <c r="M59" i="35" s="1"/>
  <c r="L58" i="35"/>
  <c r="M58" i="35" s="1"/>
  <c r="L57" i="35"/>
  <c r="M57" i="35" s="1"/>
  <c r="M56" i="35"/>
  <c r="L56" i="35"/>
  <c r="L55" i="35"/>
  <c r="M55" i="35" s="1"/>
  <c r="L54" i="35"/>
  <c r="M54" i="35" s="1"/>
  <c r="L53" i="35"/>
  <c r="M53" i="35" s="1"/>
  <c r="M52" i="35"/>
  <c r="L52" i="35"/>
  <c r="L51" i="35"/>
  <c r="M51" i="35" s="1"/>
  <c r="L50" i="35"/>
  <c r="M50" i="35" s="1"/>
  <c r="L49" i="35"/>
  <c r="M49" i="35" s="1"/>
  <c r="M48" i="35"/>
  <c r="L48" i="35"/>
  <c r="L47" i="35"/>
  <c r="M47" i="35" s="1"/>
  <c r="L46" i="35"/>
  <c r="M46" i="35" s="1"/>
  <c r="L45" i="35"/>
  <c r="M45" i="35" s="1"/>
  <c r="M44" i="35"/>
  <c r="L44" i="35"/>
  <c r="L43" i="35"/>
  <c r="M43" i="35" s="1"/>
  <c r="L42" i="35"/>
  <c r="M42" i="35" s="1"/>
  <c r="L41" i="35"/>
  <c r="M41" i="35" s="1"/>
  <c r="M40" i="35"/>
  <c r="L40" i="35"/>
  <c r="L39" i="35"/>
  <c r="M39" i="35" s="1"/>
  <c r="L38" i="35"/>
  <c r="M38" i="35" s="1"/>
  <c r="L37" i="35"/>
  <c r="M37" i="35" s="1"/>
  <c r="M36" i="35"/>
  <c r="L36" i="35"/>
  <c r="L35" i="35"/>
  <c r="M35" i="35" s="1"/>
  <c r="L34" i="35"/>
  <c r="M34" i="35" s="1"/>
  <c r="L33" i="35"/>
  <c r="M33" i="35" s="1"/>
  <c r="M32" i="35"/>
  <c r="L32" i="35"/>
  <c r="L31" i="35"/>
  <c r="M31" i="35" s="1"/>
  <c r="L30" i="35"/>
  <c r="M30" i="35" s="1"/>
  <c r="L29" i="35"/>
  <c r="M29" i="35" s="1"/>
  <c r="M28" i="35"/>
  <c r="L28" i="35"/>
  <c r="L27" i="35"/>
  <c r="M27" i="35" s="1"/>
  <c r="L26" i="35"/>
  <c r="M26" i="35" s="1"/>
  <c r="L25" i="35"/>
  <c r="M25" i="35" s="1"/>
  <c r="L24" i="35"/>
  <c r="M24" i="35" s="1"/>
  <c r="L23" i="35"/>
  <c r="M23" i="35" s="1"/>
  <c r="L22" i="35"/>
  <c r="M22" i="35" s="1"/>
  <c r="L21" i="35"/>
  <c r="M21" i="35" s="1"/>
  <c r="M20" i="35"/>
  <c r="L20" i="35"/>
  <c r="L19" i="35"/>
  <c r="M19" i="35" s="1"/>
  <c r="L18" i="35"/>
  <c r="M18" i="35" s="1"/>
  <c r="L17" i="35"/>
  <c r="M17" i="35" s="1"/>
  <c r="M16" i="35"/>
  <c r="L16" i="35"/>
  <c r="L15" i="35"/>
  <c r="M15" i="35" s="1"/>
  <c r="L14" i="35"/>
  <c r="M14" i="35" s="1"/>
  <c r="L13" i="35"/>
  <c r="M13" i="35" s="1"/>
  <c r="L12" i="35"/>
  <c r="M12" i="35" s="1"/>
  <c r="L11" i="35"/>
  <c r="M11" i="35" s="1"/>
  <c r="L10" i="35"/>
  <c r="M10" i="35" s="1"/>
  <c r="L9" i="35"/>
  <c r="M9" i="35" s="1"/>
  <c r="M8" i="35"/>
  <c r="L8" i="35"/>
  <c r="L7" i="35"/>
  <c r="M7" i="35" s="1"/>
  <c r="L6" i="35"/>
  <c r="M6" i="35" s="1"/>
  <c r="L5" i="35"/>
  <c r="M5" i="35" s="1"/>
  <c r="M4" i="35"/>
  <c r="L4" i="35"/>
  <c r="L3" i="35"/>
  <c r="M3" i="35" s="1"/>
  <c r="L63" i="34"/>
  <c r="M63" i="34" s="1"/>
  <c r="L62" i="34"/>
  <c r="M62" i="34" s="1"/>
  <c r="L61" i="34"/>
  <c r="M61" i="34" s="1"/>
  <c r="L60" i="34"/>
  <c r="M60" i="34" s="1"/>
  <c r="L59" i="34"/>
  <c r="M59" i="34" s="1"/>
  <c r="L58" i="34"/>
  <c r="M58" i="34" s="1"/>
  <c r="M57" i="34"/>
  <c r="L57" i="34"/>
  <c r="L56" i="34"/>
  <c r="M56" i="34" s="1"/>
  <c r="L55" i="34"/>
  <c r="M55" i="34" s="1"/>
  <c r="L54" i="34"/>
  <c r="M54" i="34" s="1"/>
  <c r="M53" i="34"/>
  <c r="L53" i="34"/>
  <c r="L52" i="34"/>
  <c r="M52" i="34" s="1"/>
  <c r="L51" i="34"/>
  <c r="M51" i="34" s="1"/>
  <c r="L50" i="34"/>
  <c r="M50" i="34" s="1"/>
  <c r="M49" i="34"/>
  <c r="L49" i="34"/>
  <c r="L48" i="34"/>
  <c r="M48" i="34" s="1"/>
  <c r="L47" i="34"/>
  <c r="M47" i="34" s="1"/>
  <c r="L46" i="34"/>
  <c r="M46" i="34" s="1"/>
  <c r="M45" i="34"/>
  <c r="L45" i="34"/>
  <c r="L44" i="34"/>
  <c r="M44" i="34" s="1"/>
  <c r="L43" i="34"/>
  <c r="M43" i="34" s="1"/>
  <c r="L42" i="34"/>
  <c r="M42" i="34" s="1"/>
  <c r="M41" i="34"/>
  <c r="L41" i="34"/>
  <c r="L40" i="34"/>
  <c r="M40" i="34" s="1"/>
  <c r="L39" i="34"/>
  <c r="M39" i="34" s="1"/>
  <c r="L38" i="34"/>
  <c r="M38" i="34" s="1"/>
  <c r="M37" i="34"/>
  <c r="L37" i="34"/>
  <c r="L36" i="34"/>
  <c r="M36" i="34" s="1"/>
  <c r="L35" i="34"/>
  <c r="M35" i="34" s="1"/>
  <c r="L34" i="34"/>
  <c r="M34" i="34" s="1"/>
  <c r="M33" i="34"/>
  <c r="L33" i="34"/>
  <c r="L32" i="34"/>
  <c r="M32" i="34" s="1"/>
  <c r="L31" i="34"/>
  <c r="M31" i="34" s="1"/>
  <c r="L30" i="34"/>
  <c r="M30" i="34" s="1"/>
  <c r="M29" i="34"/>
  <c r="L29" i="34"/>
  <c r="L28" i="34"/>
  <c r="M28" i="34" s="1"/>
  <c r="L27" i="34"/>
  <c r="M27" i="34" s="1"/>
  <c r="L26" i="34"/>
  <c r="M26" i="34" s="1"/>
  <c r="M25" i="34"/>
  <c r="L25" i="34"/>
  <c r="L24" i="34"/>
  <c r="M24" i="34" s="1"/>
  <c r="L23" i="34"/>
  <c r="M23" i="34" s="1"/>
  <c r="L22" i="34"/>
  <c r="M22" i="34" s="1"/>
  <c r="M21" i="34"/>
  <c r="L21" i="34"/>
  <c r="L20" i="34"/>
  <c r="M20" i="34" s="1"/>
  <c r="L19" i="34"/>
  <c r="M19" i="34" s="1"/>
  <c r="L18" i="34"/>
  <c r="M18" i="34" s="1"/>
  <c r="M17" i="34"/>
  <c r="L17" i="34"/>
  <c r="L16" i="34"/>
  <c r="M16" i="34" s="1"/>
  <c r="L15" i="34"/>
  <c r="M15" i="34" s="1"/>
  <c r="L14" i="34"/>
  <c r="M14" i="34" s="1"/>
  <c r="M13" i="34"/>
  <c r="L13" i="34"/>
  <c r="L12" i="34"/>
  <c r="M12" i="34" s="1"/>
  <c r="L11" i="34"/>
  <c r="M11" i="34" s="1"/>
  <c r="L10" i="34"/>
  <c r="M10" i="34" s="1"/>
  <c r="M9" i="34"/>
  <c r="L9" i="34"/>
  <c r="L8" i="34"/>
  <c r="M8" i="34" s="1"/>
  <c r="L7" i="34"/>
  <c r="M7" i="34" s="1"/>
  <c r="L6" i="34"/>
  <c r="M6" i="34" s="1"/>
  <c r="M5" i="34"/>
  <c r="L5" i="34"/>
  <c r="L4" i="34"/>
  <c r="M4" i="34" s="1"/>
  <c r="L3" i="34"/>
  <c r="M3" i="34" s="1"/>
  <c r="L109" i="33"/>
  <c r="M109" i="33" s="1"/>
  <c r="M108" i="33"/>
  <c r="L108" i="33"/>
  <c r="L107" i="33"/>
  <c r="M107" i="33" s="1"/>
  <c r="L106" i="33"/>
  <c r="M106" i="33" s="1"/>
  <c r="L105" i="33"/>
  <c r="M105" i="33" s="1"/>
  <c r="M104" i="33"/>
  <c r="L104" i="33"/>
  <c r="L103" i="33"/>
  <c r="M103" i="33" s="1"/>
  <c r="L102" i="33"/>
  <c r="M102" i="33" s="1"/>
  <c r="L101" i="33"/>
  <c r="M101" i="33" s="1"/>
  <c r="M100" i="33"/>
  <c r="L100" i="33"/>
  <c r="L99" i="33"/>
  <c r="M99" i="33" s="1"/>
  <c r="L98" i="33"/>
  <c r="M98" i="33" s="1"/>
  <c r="L97" i="33"/>
  <c r="M97" i="33" s="1"/>
  <c r="M96" i="33"/>
  <c r="L96" i="33"/>
  <c r="L95" i="33"/>
  <c r="M95" i="33" s="1"/>
  <c r="L94" i="33"/>
  <c r="M94" i="33" s="1"/>
  <c r="L93" i="33"/>
  <c r="M93" i="33" s="1"/>
  <c r="M92" i="33"/>
  <c r="L92" i="33"/>
  <c r="L91" i="33"/>
  <c r="M91" i="33" s="1"/>
  <c r="L90" i="33"/>
  <c r="M90" i="33" s="1"/>
  <c r="L89" i="33"/>
  <c r="M89" i="33" s="1"/>
  <c r="M88" i="33"/>
  <c r="L88" i="33"/>
  <c r="L87" i="33"/>
  <c r="M87" i="33" s="1"/>
  <c r="L86" i="33"/>
  <c r="M86" i="33" s="1"/>
  <c r="L85" i="33"/>
  <c r="M85" i="33" s="1"/>
  <c r="M84" i="33"/>
  <c r="L84" i="33"/>
  <c r="L83" i="33"/>
  <c r="M83" i="33" s="1"/>
  <c r="L82" i="33"/>
  <c r="M82" i="33" s="1"/>
  <c r="L81" i="33"/>
  <c r="M81" i="33" s="1"/>
  <c r="M80" i="33"/>
  <c r="L80" i="33"/>
  <c r="L79" i="33"/>
  <c r="M79" i="33" s="1"/>
  <c r="L78" i="33"/>
  <c r="M78" i="33" s="1"/>
  <c r="L77" i="33"/>
  <c r="M77" i="33" s="1"/>
  <c r="M76" i="33"/>
  <c r="L76" i="33"/>
  <c r="L75" i="33"/>
  <c r="M75" i="33" s="1"/>
  <c r="L74" i="33"/>
  <c r="M74" i="33" s="1"/>
  <c r="L73" i="33"/>
  <c r="M73" i="33" s="1"/>
  <c r="M72" i="33"/>
  <c r="L72" i="33"/>
  <c r="L71" i="33"/>
  <c r="M71" i="33" s="1"/>
  <c r="L70" i="33"/>
  <c r="M70" i="33" s="1"/>
  <c r="L69" i="33"/>
  <c r="M69" i="33" s="1"/>
  <c r="M68" i="33"/>
  <c r="L68" i="33"/>
  <c r="L67" i="33"/>
  <c r="M67" i="33" s="1"/>
  <c r="L66" i="33"/>
  <c r="M66" i="33" s="1"/>
  <c r="L65" i="33"/>
  <c r="M65" i="33" s="1"/>
  <c r="M64" i="33"/>
  <c r="L64" i="33"/>
  <c r="L63" i="33"/>
  <c r="M63" i="33" s="1"/>
  <c r="L62" i="33"/>
  <c r="M62" i="33" s="1"/>
  <c r="L61" i="33"/>
  <c r="M61" i="33" s="1"/>
  <c r="M60" i="33"/>
  <c r="L60" i="33"/>
  <c r="L59" i="33"/>
  <c r="M59" i="33" s="1"/>
  <c r="L58" i="33"/>
  <c r="M58" i="33" s="1"/>
  <c r="L57" i="33"/>
  <c r="M57" i="33" s="1"/>
  <c r="M56" i="33"/>
  <c r="L56" i="33"/>
  <c r="L55" i="33"/>
  <c r="M55" i="33" s="1"/>
  <c r="L54" i="33"/>
  <c r="M54" i="33" s="1"/>
  <c r="L53" i="33"/>
  <c r="M53" i="33" s="1"/>
  <c r="M52" i="33"/>
  <c r="L52" i="33"/>
  <c r="L51" i="33"/>
  <c r="M51" i="33" s="1"/>
  <c r="L50" i="33"/>
  <c r="M50" i="33" s="1"/>
  <c r="L49" i="33"/>
  <c r="M49" i="33" s="1"/>
  <c r="M48" i="33"/>
  <c r="L48" i="33"/>
  <c r="L47" i="33"/>
  <c r="M47" i="33" s="1"/>
  <c r="L46" i="33"/>
  <c r="M46" i="33" s="1"/>
  <c r="L45" i="33"/>
  <c r="M45" i="33" s="1"/>
  <c r="M44" i="33"/>
  <c r="L44" i="33"/>
  <c r="L43" i="33"/>
  <c r="M43" i="33" s="1"/>
  <c r="L42" i="33"/>
  <c r="M42" i="33" s="1"/>
  <c r="L41" i="33"/>
  <c r="M41" i="33" s="1"/>
  <c r="M40" i="33"/>
  <c r="L40" i="33"/>
  <c r="L39" i="33"/>
  <c r="M39" i="33" s="1"/>
  <c r="L38" i="33"/>
  <c r="M38" i="33" s="1"/>
  <c r="L37" i="33"/>
  <c r="M37" i="33" s="1"/>
  <c r="M36" i="33"/>
  <c r="L36" i="33"/>
  <c r="L35" i="33"/>
  <c r="M35" i="33" s="1"/>
  <c r="L34" i="33"/>
  <c r="M34" i="33" s="1"/>
  <c r="L33" i="33"/>
  <c r="M33" i="33" s="1"/>
  <c r="M32" i="33"/>
  <c r="L32" i="33"/>
  <c r="L31" i="33"/>
  <c r="M31" i="33" s="1"/>
  <c r="L30" i="33"/>
  <c r="M30" i="33" s="1"/>
  <c r="L29" i="33"/>
  <c r="M29" i="33" s="1"/>
  <c r="M28" i="33"/>
  <c r="L28" i="33"/>
  <c r="L27" i="33"/>
  <c r="M27" i="33" s="1"/>
  <c r="L26" i="33"/>
  <c r="M26" i="33" s="1"/>
  <c r="L25" i="33"/>
  <c r="M25" i="33" s="1"/>
  <c r="M24" i="33"/>
  <c r="L24" i="33"/>
  <c r="L23" i="33"/>
  <c r="M23" i="33" s="1"/>
  <c r="L22" i="33"/>
  <c r="M22" i="33" s="1"/>
  <c r="L21" i="33"/>
  <c r="M21" i="33" s="1"/>
  <c r="M20" i="33"/>
  <c r="L20" i="33"/>
  <c r="L19" i="33"/>
  <c r="M19" i="33" s="1"/>
  <c r="L18" i="33"/>
  <c r="M18" i="33" s="1"/>
  <c r="L17" i="33"/>
  <c r="M17" i="33" s="1"/>
  <c r="M16" i="33"/>
  <c r="L16" i="33"/>
  <c r="L15" i="33"/>
  <c r="M15" i="33" s="1"/>
  <c r="L14" i="33"/>
  <c r="M14" i="33" s="1"/>
  <c r="L13" i="33"/>
  <c r="M13" i="33" s="1"/>
  <c r="M12" i="33"/>
  <c r="L12" i="33"/>
  <c r="L11" i="33"/>
  <c r="M11" i="33" s="1"/>
  <c r="L10" i="33"/>
  <c r="M10" i="33" s="1"/>
  <c r="L9" i="33"/>
  <c r="M9" i="33" s="1"/>
  <c r="M8" i="33"/>
  <c r="L8" i="33"/>
  <c r="L7" i="33"/>
  <c r="M7" i="33" s="1"/>
  <c r="L6" i="33"/>
  <c r="M6" i="33" s="1"/>
  <c r="L5" i="33"/>
  <c r="M5" i="33" s="1"/>
  <c r="M4" i="33"/>
  <c r="L4" i="33"/>
  <c r="L3" i="33"/>
  <c r="M3" i="33" s="1"/>
  <c r="L4" i="30"/>
  <c r="M4" i="30" s="1"/>
  <c r="L5" i="30"/>
  <c r="M5" i="30" s="1"/>
  <c r="L6" i="30"/>
  <c r="M6" i="30" s="1"/>
  <c r="L7" i="30"/>
  <c r="M7" i="30"/>
  <c r="L8" i="30"/>
  <c r="M8" i="30" s="1"/>
  <c r="L9" i="30"/>
  <c r="M9" i="30" s="1"/>
  <c r="L10" i="30"/>
  <c r="M10" i="30" s="1"/>
  <c r="L11" i="30"/>
  <c r="M11" i="30" s="1"/>
  <c r="L12" i="30"/>
  <c r="M12" i="30"/>
  <c r="L13" i="30"/>
  <c r="M13" i="30" s="1"/>
  <c r="L14" i="30"/>
  <c r="M14" i="30" s="1"/>
  <c r="L15" i="30"/>
  <c r="M15" i="30" s="1"/>
  <c r="L16" i="30"/>
  <c r="M16" i="30"/>
  <c r="L17" i="30"/>
  <c r="M17" i="30" s="1"/>
  <c r="L18" i="30"/>
  <c r="M18" i="30" s="1"/>
  <c r="L19" i="30"/>
  <c r="M19" i="30" s="1"/>
  <c r="L20" i="30"/>
  <c r="M20" i="30" s="1"/>
  <c r="L22" i="30"/>
  <c r="M22" i="30"/>
  <c r="L23" i="30"/>
  <c r="M23" i="30" s="1"/>
  <c r="L24" i="30"/>
  <c r="M24" i="30" s="1"/>
  <c r="L25" i="30"/>
  <c r="M25" i="30" s="1"/>
  <c r="L26" i="30"/>
  <c r="M26" i="30"/>
  <c r="L27" i="30"/>
  <c r="M27" i="30" s="1"/>
  <c r="L28" i="30"/>
  <c r="M28" i="30" s="1"/>
  <c r="L29" i="30"/>
  <c r="M29" i="30" s="1"/>
  <c r="L30" i="30"/>
  <c r="M30" i="30" s="1"/>
  <c r="L31" i="30"/>
  <c r="M31" i="30" s="1"/>
  <c r="L32" i="30"/>
  <c r="M32" i="30"/>
  <c r="L33" i="30"/>
  <c r="M33" i="30" s="1"/>
  <c r="L34" i="30"/>
  <c r="M34" i="30" s="1"/>
  <c r="L35" i="30"/>
  <c r="M35" i="30" s="1"/>
  <c r="L36" i="30"/>
  <c r="M36" i="30"/>
  <c r="L37" i="30"/>
  <c r="M37" i="30" s="1"/>
  <c r="L38" i="30"/>
  <c r="M38" i="30" s="1"/>
  <c r="L39" i="30"/>
  <c r="M39" i="30" s="1"/>
  <c r="L40" i="30"/>
  <c r="M40" i="30" s="1"/>
  <c r="L41" i="30"/>
  <c r="M41" i="30" s="1"/>
  <c r="L42" i="30"/>
  <c r="M42" i="30" s="1"/>
  <c r="L43" i="30"/>
  <c r="M43" i="30" s="1"/>
  <c r="L44" i="30"/>
  <c r="M44" i="30" s="1"/>
  <c r="L45" i="30"/>
  <c r="M45" i="30"/>
  <c r="L46" i="30"/>
  <c r="M46" i="30" s="1"/>
  <c r="L47" i="30"/>
  <c r="M47" i="30" s="1"/>
  <c r="L48" i="30"/>
  <c r="M48" i="30" s="1"/>
  <c r="L49" i="30"/>
  <c r="M49" i="30"/>
  <c r="L50" i="30"/>
  <c r="M50" i="30"/>
  <c r="L51" i="30"/>
  <c r="M51" i="30" s="1"/>
  <c r="L52" i="30"/>
  <c r="M52" i="30" s="1"/>
  <c r="L53" i="30"/>
  <c r="M53" i="30" s="1"/>
  <c r="L54" i="30"/>
  <c r="M54" i="30"/>
  <c r="L55" i="30"/>
  <c r="M55" i="30" s="1"/>
  <c r="L56" i="30"/>
  <c r="M56" i="30" s="1"/>
  <c r="L57" i="30"/>
  <c r="M57" i="30" s="1"/>
  <c r="L58" i="30"/>
  <c r="M58" i="30" s="1"/>
  <c r="L59" i="30"/>
  <c r="M59" i="30" s="1"/>
  <c r="L60" i="30"/>
  <c r="M60" i="30" s="1"/>
  <c r="L61" i="30"/>
  <c r="M61" i="30" s="1"/>
  <c r="L62" i="30"/>
  <c r="M62" i="30" s="1"/>
  <c r="L63" i="30"/>
  <c r="M63" i="30" s="1"/>
  <c r="L64" i="30"/>
  <c r="M64" i="30"/>
  <c r="L65" i="30"/>
  <c r="M65" i="30" s="1"/>
  <c r="L66" i="30"/>
  <c r="M66" i="30" s="1"/>
  <c r="L67" i="30"/>
  <c r="M67" i="30" s="1"/>
  <c r="L68" i="30"/>
  <c r="M68" i="30"/>
  <c r="L69" i="30"/>
  <c r="M69" i="30" s="1"/>
  <c r="L70" i="30"/>
  <c r="M70" i="30" s="1"/>
  <c r="L71" i="30"/>
  <c r="M71" i="30" s="1"/>
  <c r="L72" i="30"/>
  <c r="M72" i="30" s="1"/>
  <c r="L73" i="30"/>
  <c r="M73" i="30"/>
  <c r="L74" i="30"/>
  <c r="M74" i="30" s="1"/>
  <c r="L75" i="30"/>
  <c r="M75" i="30" s="1"/>
  <c r="L76" i="30"/>
  <c r="M76" i="30" s="1"/>
  <c r="L77" i="30"/>
  <c r="M77" i="30" s="1"/>
  <c r="L78" i="30"/>
  <c r="M78" i="30" s="1"/>
  <c r="L79" i="30"/>
  <c r="M79" i="30" s="1"/>
  <c r="L80" i="30"/>
  <c r="M80" i="30" s="1"/>
  <c r="L81" i="30"/>
  <c r="M81" i="30"/>
  <c r="L82" i="30"/>
  <c r="M82" i="30"/>
  <c r="L83" i="30"/>
  <c r="M83" i="30" s="1"/>
  <c r="L84" i="30"/>
  <c r="M84" i="30" s="1"/>
  <c r="L85" i="30"/>
  <c r="M85" i="30" s="1"/>
  <c r="L86" i="30"/>
  <c r="M86" i="30"/>
  <c r="L87" i="30"/>
  <c r="M87" i="30" s="1"/>
  <c r="L88" i="30"/>
  <c r="M88" i="30" s="1"/>
  <c r="L89" i="30"/>
  <c r="M89" i="30" s="1"/>
  <c r="L90" i="30"/>
  <c r="M90" i="30" s="1"/>
  <c r="L91" i="30"/>
  <c r="M91" i="30" s="1"/>
  <c r="L92" i="30"/>
  <c r="M92" i="30" s="1"/>
  <c r="L93" i="30"/>
  <c r="M93" i="30" s="1"/>
  <c r="L94" i="30"/>
  <c r="M94" i="30" s="1"/>
  <c r="L95" i="30"/>
  <c r="M95" i="30" s="1"/>
  <c r="L96" i="30"/>
  <c r="M96" i="30" s="1"/>
  <c r="L97" i="30"/>
  <c r="M97" i="30" s="1"/>
  <c r="L98" i="30"/>
  <c r="M98" i="30" s="1"/>
  <c r="L99" i="30"/>
  <c r="M99" i="30" s="1"/>
  <c r="L100" i="30"/>
  <c r="M100" i="30"/>
  <c r="L101" i="30"/>
  <c r="M101" i="30"/>
  <c r="L102" i="30"/>
  <c r="M102" i="30" s="1"/>
  <c r="L103" i="30"/>
  <c r="M103" i="30" s="1"/>
  <c r="L104" i="30"/>
  <c r="M104" i="30" s="1"/>
  <c r="L105" i="30"/>
  <c r="M105" i="30"/>
  <c r="L106" i="30"/>
  <c r="M106" i="30" s="1"/>
  <c r="L107" i="30"/>
  <c r="M107" i="30" s="1"/>
  <c r="L108" i="30"/>
  <c r="M108" i="30" s="1"/>
  <c r="L109" i="30"/>
  <c r="M109" i="30" s="1"/>
  <c r="L110" i="30"/>
  <c r="M110" i="30" s="1"/>
  <c r="L111" i="30"/>
  <c r="M111" i="30" s="1"/>
  <c r="L112" i="30"/>
  <c r="M112" i="30" s="1"/>
  <c r="L113" i="30"/>
  <c r="M113" i="30" s="1"/>
  <c r="L114" i="30"/>
  <c r="M114" i="30" s="1"/>
  <c r="L115" i="30"/>
  <c r="M115" i="30" s="1"/>
  <c r="L116" i="30"/>
  <c r="M116" i="30" s="1"/>
  <c r="L117" i="30"/>
  <c r="M117" i="30" s="1"/>
  <c r="L119" i="30"/>
  <c r="M119" i="30" s="1"/>
  <c r="L120" i="30"/>
  <c r="M120" i="30" s="1"/>
  <c r="L121" i="30"/>
  <c r="M121" i="30" s="1"/>
  <c r="L122" i="30"/>
  <c r="M122" i="30" s="1"/>
  <c r="L123" i="30"/>
  <c r="M123" i="30" s="1"/>
  <c r="L124" i="30"/>
  <c r="M124" i="30" s="1"/>
  <c r="L125" i="30"/>
  <c r="M125" i="30" s="1"/>
  <c r="L126" i="30"/>
  <c r="M126" i="30" s="1"/>
  <c r="L127" i="30"/>
  <c r="M127" i="30" s="1"/>
  <c r="L128" i="30"/>
  <c r="M128" i="30" s="1"/>
  <c r="L129" i="30"/>
  <c r="M129" i="30" s="1"/>
  <c r="L130" i="30"/>
  <c r="M130" i="30" s="1"/>
  <c r="L131" i="30"/>
  <c r="M131" i="30" s="1"/>
  <c r="L132" i="30"/>
  <c r="M132" i="30" s="1"/>
  <c r="L133" i="30"/>
  <c r="M133" i="30" s="1"/>
  <c r="L134" i="30"/>
  <c r="M134" i="30" s="1"/>
  <c r="L135" i="30"/>
  <c r="M135" i="30" s="1"/>
  <c r="L136" i="30"/>
  <c r="M136" i="30" s="1"/>
  <c r="L137" i="30"/>
  <c r="M137" i="30" s="1"/>
  <c r="L138" i="30"/>
  <c r="M138" i="30" s="1"/>
  <c r="L139" i="30"/>
  <c r="M139" i="30" s="1"/>
  <c r="L140" i="30"/>
  <c r="M140" i="30" s="1"/>
  <c r="L141" i="30"/>
  <c r="M141" i="30"/>
  <c r="L142" i="30"/>
  <c r="M142" i="30" s="1"/>
  <c r="L143" i="30"/>
  <c r="M143" i="30" s="1"/>
  <c r="L144" i="30"/>
  <c r="M144" i="30" s="1"/>
  <c r="L145" i="30"/>
  <c r="M145" i="30" s="1"/>
  <c r="L146" i="30"/>
  <c r="M146" i="30" s="1"/>
  <c r="L147" i="30"/>
  <c r="M147" i="30" s="1"/>
  <c r="L148" i="30"/>
  <c r="M148" i="30" s="1"/>
  <c r="L149" i="30"/>
  <c r="M149" i="30" s="1"/>
  <c r="L150" i="30"/>
  <c r="M150" i="30"/>
  <c r="L151" i="30"/>
  <c r="M151" i="30" s="1"/>
  <c r="L152" i="30"/>
  <c r="M152" i="30" s="1"/>
  <c r="L153" i="30"/>
  <c r="M153" i="30" s="1"/>
  <c r="L154" i="30"/>
  <c r="M154" i="30" s="1"/>
  <c r="L155" i="30"/>
  <c r="M155" i="30" s="1"/>
  <c r="L156" i="30"/>
  <c r="M156" i="30" s="1"/>
  <c r="L157" i="30"/>
  <c r="M157" i="30"/>
  <c r="L158" i="30"/>
  <c r="M158" i="30"/>
  <c r="L159" i="30"/>
  <c r="M159" i="30"/>
  <c r="L160" i="30"/>
  <c r="M160" i="30" s="1"/>
  <c r="L161" i="30"/>
  <c r="M161" i="30" s="1"/>
  <c r="L162" i="30"/>
  <c r="M162" i="30" s="1"/>
  <c r="L163" i="30"/>
  <c r="M163" i="30"/>
  <c r="L164" i="30"/>
  <c r="M164" i="30" s="1"/>
  <c r="L165" i="30"/>
  <c r="M165" i="30"/>
  <c r="L166" i="30"/>
  <c r="M166" i="30"/>
  <c r="L167" i="30"/>
  <c r="M167" i="30"/>
  <c r="L168" i="30"/>
  <c r="M168" i="30" s="1"/>
  <c r="L169" i="30"/>
  <c r="M169" i="30" s="1"/>
  <c r="L170" i="30"/>
  <c r="M170" i="30" s="1"/>
  <c r="L171" i="30"/>
  <c r="M171" i="30" s="1"/>
  <c r="L172" i="30"/>
  <c r="M172" i="30" s="1"/>
  <c r="L173" i="30"/>
  <c r="M173" i="30"/>
  <c r="L174" i="30"/>
  <c r="M174" i="30"/>
  <c r="L175" i="30"/>
  <c r="M175" i="30"/>
  <c r="L176" i="30"/>
  <c r="M176" i="30" s="1"/>
  <c r="L177" i="30"/>
  <c r="M177" i="30"/>
  <c r="L178" i="30"/>
  <c r="M178" i="30" s="1"/>
  <c r="L179" i="30"/>
  <c r="M179" i="30" s="1"/>
  <c r="L180" i="30"/>
  <c r="M180" i="30" s="1"/>
  <c r="L181" i="30"/>
  <c r="M181" i="30"/>
  <c r="L182" i="30"/>
  <c r="M182" i="30"/>
  <c r="L183" i="30"/>
  <c r="M183" i="30"/>
  <c r="L184" i="30"/>
  <c r="M184" i="30" s="1"/>
  <c r="L185" i="30"/>
  <c r="M185" i="30" s="1"/>
  <c r="L186" i="30"/>
  <c r="M186" i="30"/>
  <c r="L187" i="30"/>
  <c r="M187" i="30" s="1"/>
  <c r="L188" i="30"/>
  <c r="M188" i="30" s="1"/>
  <c r="L189" i="30"/>
  <c r="M189" i="30"/>
  <c r="L190" i="30"/>
  <c r="M190" i="30"/>
  <c r="L191" i="30"/>
  <c r="M191" i="30"/>
  <c r="L192" i="30"/>
  <c r="M192" i="30" s="1"/>
  <c r="L193" i="30"/>
  <c r="M193" i="30" s="1"/>
  <c r="L194" i="30"/>
  <c r="M194" i="30" s="1"/>
  <c r="L195" i="30"/>
  <c r="M195" i="30"/>
  <c r="L196" i="30"/>
  <c r="M196" i="30" s="1"/>
  <c r="L197" i="30"/>
  <c r="M197" i="30"/>
  <c r="L198" i="30"/>
  <c r="M198" i="30"/>
  <c r="L199" i="30"/>
  <c r="M199" i="30"/>
  <c r="L200" i="30"/>
  <c r="M200" i="30" s="1"/>
  <c r="L201" i="30"/>
  <c r="M201" i="30" s="1"/>
  <c r="L202" i="30"/>
  <c r="M202" i="30" s="1"/>
  <c r="L203" i="30"/>
  <c r="M203" i="30" s="1"/>
  <c r="L204" i="30"/>
  <c r="M204" i="30" s="1"/>
  <c r="L205" i="30"/>
  <c r="M205" i="30"/>
  <c r="L206" i="30"/>
  <c r="M206" i="30"/>
  <c r="L207" i="30"/>
  <c r="M207" i="30"/>
  <c r="L208" i="30"/>
  <c r="M208" i="30" s="1"/>
  <c r="L209" i="30"/>
  <c r="M209" i="30"/>
  <c r="L210" i="30"/>
  <c r="M210" i="30" s="1"/>
  <c r="L211" i="30"/>
  <c r="M211" i="30" s="1"/>
  <c r="L212" i="30"/>
  <c r="M212" i="30" s="1"/>
  <c r="L213" i="30"/>
  <c r="M213" i="30"/>
  <c r="L214" i="30"/>
  <c r="M214" i="30"/>
  <c r="L215" i="30"/>
  <c r="M215" i="30"/>
  <c r="L216" i="30"/>
  <c r="M216" i="30" s="1"/>
  <c r="L217" i="30"/>
  <c r="M217" i="30" s="1"/>
  <c r="L218" i="30"/>
  <c r="M218" i="30"/>
  <c r="L219" i="30"/>
  <c r="M219" i="30" s="1"/>
  <c r="L220" i="30"/>
  <c r="M220" i="30" s="1"/>
  <c r="L221" i="30"/>
  <c r="M221" i="30"/>
  <c r="L222" i="30"/>
  <c r="M222" i="30"/>
  <c r="L223" i="30"/>
  <c r="M223" i="30"/>
  <c r="L224" i="30"/>
  <c r="M224" i="30" s="1"/>
  <c r="L225" i="30"/>
  <c r="M225" i="30" s="1"/>
  <c r="L226" i="30"/>
  <c r="M226" i="30" s="1"/>
  <c r="L227" i="30"/>
  <c r="M227" i="30"/>
  <c r="L228" i="30"/>
  <c r="M228" i="30" s="1"/>
  <c r="L229" i="30"/>
  <c r="M229" i="30"/>
  <c r="L230" i="30"/>
  <c r="M230" i="30"/>
  <c r="L231" i="30"/>
  <c r="M231" i="30"/>
  <c r="L232" i="30"/>
  <c r="M232" i="30" s="1"/>
  <c r="L233" i="30"/>
  <c r="M233" i="30" s="1"/>
  <c r="L234" i="30"/>
  <c r="M234" i="30" s="1"/>
  <c r="L235" i="30"/>
  <c r="M235" i="30" s="1"/>
  <c r="L236" i="30"/>
  <c r="M236" i="30" s="1"/>
  <c r="L237" i="30"/>
  <c r="M237" i="30"/>
  <c r="L238" i="30"/>
  <c r="M238" i="30"/>
  <c r="L239" i="30"/>
  <c r="M239" i="30"/>
  <c r="L240" i="30"/>
  <c r="M240" i="30" s="1"/>
  <c r="L241" i="30"/>
  <c r="M241" i="30"/>
  <c r="L242" i="30"/>
  <c r="M242" i="30" s="1"/>
  <c r="L243" i="30"/>
  <c r="M243" i="30" s="1"/>
  <c r="L244" i="30"/>
  <c r="M244" i="30" s="1"/>
  <c r="L245" i="30"/>
  <c r="M245" i="30"/>
  <c r="L246" i="30"/>
  <c r="M246" i="30"/>
  <c r="L247" i="30"/>
  <c r="M247" i="30"/>
  <c r="L248" i="30"/>
  <c r="M248" i="30" s="1"/>
  <c r="L249" i="30"/>
  <c r="M249" i="30" s="1"/>
  <c r="L250" i="30"/>
  <c r="M250" i="30"/>
  <c r="L251" i="30"/>
  <c r="M251" i="30" s="1"/>
  <c r="L252" i="30"/>
  <c r="M252" i="30" s="1"/>
  <c r="L253" i="30"/>
  <c r="M253" i="30"/>
  <c r="L254" i="30"/>
  <c r="M254" i="30"/>
  <c r="L255" i="30"/>
  <c r="M255" i="30"/>
  <c r="L256" i="30"/>
  <c r="M256" i="30" s="1"/>
  <c r="L257" i="30"/>
  <c r="M257" i="30" s="1"/>
  <c r="L258" i="30"/>
  <c r="M258" i="30" s="1"/>
  <c r="L259" i="30"/>
  <c r="M259" i="30"/>
  <c r="L260" i="30"/>
  <c r="M260" i="30" s="1"/>
  <c r="L261" i="30"/>
  <c r="M261" i="30"/>
  <c r="L262" i="30"/>
  <c r="M262" i="30"/>
  <c r="L263" i="30"/>
  <c r="M263" i="30"/>
  <c r="L264" i="30"/>
  <c r="M264" i="30" s="1"/>
  <c r="L265" i="30"/>
  <c r="M265" i="30" s="1"/>
  <c r="L266" i="30"/>
  <c r="M266" i="30"/>
  <c r="L267" i="30"/>
  <c r="M267" i="30"/>
  <c r="L268" i="30"/>
  <c r="M268" i="30" s="1"/>
  <c r="L269" i="30"/>
  <c r="M269" i="30"/>
  <c r="L270" i="30"/>
  <c r="M270" i="30" s="1"/>
  <c r="L271" i="30"/>
  <c r="M271" i="30" s="1"/>
  <c r="L272" i="30"/>
  <c r="M272" i="30" s="1"/>
  <c r="L273" i="30"/>
  <c r="M273" i="30" s="1"/>
  <c r="L274" i="30"/>
  <c r="M274" i="30" s="1"/>
  <c r="L275" i="30"/>
  <c r="M275" i="30"/>
  <c r="L276" i="30"/>
  <c r="M276" i="30" s="1"/>
  <c r="L277" i="30"/>
  <c r="M277" i="30"/>
  <c r="L278" i="30"/>
  <c r="M278" i="30"/>
  <c r="L279" i="30"/>
  <c r="M279" i="30"/>
  <c r="L280" i="30"/>
  <c r="M280" i="30" s="1"/>
  <c r="L281" i="30"/>
  <c r="M281" i="30" s="1"/>
  <c r="L282" i="30"/>
  <c r="M282" i="30" s="1"/>
  <c r="L283" i="30"/>
  <c r="M283" i="30" s="1"/>
  <c r="L284" i="30"/>
  <c r="M284" i="30" s="1"/>
  <c r="L285" i="30"/>
  <c r="M285" i="30" s="1"/>
  <c r="L286" i="30"/>
  <c r="M286" i="30"/>
  <c r="L287" i="30"/>
  <c r="M287" i="30" s="1"/>
  <c r="L288" i="30"/>
  <c r="M288" i="30" s="1"/>
  <c r="L289" i="30"/>
  <c r="M289" i="30"/>
  <c r="L290" i="30"/>
  <c r="M290" i="30"/>
  <c r="L291" i="30"/>
  <c r="M291" i="30" s="1"/>
  <c r="L292" i="30"/>
  <c r="M292" i="30" s="1"/>
  <c r="L293" i="30"/>
  <c r="M293" i="30"/>
  <c r="L294" i="30"/>
  <c r="M294" i="30" s="1"/>
  <c r="L295" i="30"/>
  <c r="M295" i="30" s="1"/>
  <c r="L296" i="30"/>
  <c r="M296" i="30" s="1"/>
  <c r="L297" i="30"/>
  <c r="M297" i="30" s="1"/>
  <c r="L298" i="30"/>
  <c r="M298" i="30" s="1"/>
  <c r="L299" i="30"/>
  <c r="M299" i="30" s="1"/>
  <c r="L300" i="30"/>
  <c r="M300" i="30" s="1"/>
  <c r="L301" i="30"/>
  <c r="M301" i="30"/>
  <c r="L302" i="30"/>
  <c r="M302" i="30"/>
  <c r="L303" i="30"/>
  <c r="M303" i="30" s="1"/>
  <c r="L304" i="30"/>
  <c r="M304" i="30" s="1"/>
  <c r="L305" i="30"/>
  <c r="M305" i="30" s="1"/>
  <c r="L306" i="30"/>
  <c r="M306" i="30" s="1"/>
  <c r="L307" i="30"/>
  <c r="M307" i="30"/>
  <c r="L308" i="30"/>
  <c r="M308" i="30" s="1"/>
  <c r="L309" i="30"/>
  <c r="M309" i="30" s="1"/>
  <c r="L310" i="30"/>
  <c r="M310" i="30" s="1"/>
  <c r="L311" i="30"/>
  <c r="M311" i="30" s="1"/>
  <c r="L312" i="30"/>
  <c r="M312" i="30" s="1"/>
  <c r="L313" i="30"/>
  <c r="M313" i="30"/>
  <c r="L314" i="30"/>
  <c r="M314" i="30" s="1"/>
  <c r="L315" i="30"/>
  <c r="M315" i="30" s="1"/>
  <c r="L316" i="30"/>
  <c r="M316" i="30" s="1"/>
  <c r="L317" i="30"/>
  <c r="M317" i="30" s="1"/>
  <c r="L318" i="30"/>
  <c r="M318" i="30"/>
  <c r="L319" i="30"/>
  <c r="M319" i="30"/>
  <c r="L320" i="30"/>
  <c r="M320" i="30" s="1"/>
  <c r="L321" i="30"/>
  <c r="M321" i="30" s="1"/>
  <c r="L322" i="30"/>
  <c r="M322" i="30" s="1"/>
  <c r="L323" i="30"/>
  <c r="M323" i="30" s="1"/>
  <c r="L324" i="30"/>
  <c r="M324" i="30" s="1"/>
  <c r="L325" i="30"/>
  <c r="M325" i="30" s="1"/>
  <c r="L326" i="30"/>
  <c r="M326" i="30" s="1"/>
  <c r="L327" i="30"/>
  <c r="M327" i="30"/>
  <c r="L328" i="30"/>
  <c r="M328" i="30" s="1"/>
  <c r="L329" i="30"/>
  <c r="M329" i="30" s="1"/>
  <c r="L330" i="30"/>
  <c r="M330" i="30"/>
  <c r="L331" i="30"/>
  <c r="M331" i="30"/>
  <c r="L332" i="30"/>
  <c r="M332" i="30" s="1"/>
  <c r="L333" i="30"/>
  <c r="M333" i="30" s="1"/>
  <c r="L334" i="30"/>
  <c r="M334" i="30"/>
  <c r="L335" i="30"/>
  <c r="M335" i="30" s="1"/>
  <c r="L336" i="30"/>
  <c r="M336" i="30" s="1"/>
  <c r="L337" i="30"/>
  <c r="M337" i="30" s="1"/>
  <c r="L338" i="30"/>
  <c r="M338" i="30" s="1"/>
  <c r="L339" i="30"/>
  <c r="M339" i="30" s="1"/>
  <c r="L340" i="30"/>
  <c r="M340" i="30" s="1"/>
  <c r="L341" i="30"/>
  <c r="M341" i="30"/>
  <c r="L342" i="30"/>
  <c r="M342" i="30"/>
  <c r="L343" i="30"/>
  <c r="M343" i="30"/>
  <c r="L344" i="30"/>
  <c r="M344" i="30" s="1"/>
  <c r="L345" i="30"/>
  <c r="M345" i="30"/>
  <c r="L346" i="30"/>
  <c r="M346" i="30" s="1"/>
  <c r="L347" i="30"/>
  <c r="M347" i="30" s="1"/>
  <c r="L348" i="30"/>
  <c r="M348" i="30" s="1"/>
  <c r="L349" i="30"/>
  <c r="M349" i="30" s="1"/>
  <c r="L350" i="30"/>
  <c r="M350" i="30" s="1"/>
  <c r="L351" i="30"/>
  <c r="M351" i="30" s="1"/>
  <c r="L352" i="30"/>
  <c r="M352" i="30" s="1"/>
  <c r="L353" i="30"/>
  <c r="M353" i="30" s="1"/>
  <c r="L354" i="30"/>
  <c r="M354" i="30" s="1"/>
  <c r="L355" i="30"/>
  <c r="M355" i="30" s="1"/>
  <c r="L356" i="30"/>
  <c r="M356" i="30"/>
  <c r="L357" i="30"/>
  <c r="M357" i="30" s="1"/>
  <c r="L358" i="30"/>
  <c r="M358" i="30" s="1"/>
  <c r="L359" i="30"/>
  <c r="M359" i="30" s="1"/>
  <c r="L360" i="30"/>
  <c r="M360" i="30" s="1"/>
  <c r="L361" i="30"/>
  <c r="M361" i="30"/>
  <c r="L362" i="30"/>
  <c r="M362" i="30" s="1"/>
  <c r="L363" i="30"/>
  <c r="M363" i="30" s="1"/>
  <c r="L364" i="30"/>
  <c r="M364" i="30" s="1"/>
  <c r="L365" i="30"/>
  <c r="M365" i="30" s="1"/>
  <c r="L366" i="30"/>
  <c r="M366" i="30" s="1"/>
  <c r="L367" i="30"/>
  <c r="M367" i="30" s="1"/>
  <c r="L368" i="30"/>
  <c r="M368" i="30" s="1"/>
  <c r="L369" i="30"/>
  <c r="M369" i="30" s="1"/>
  <c r="L370" i="30"/>
  <c r="M370" i="30" s="1"/>
  <c r="L371" i="30"/>
  <c r="M371" i="30" s="1"/>
  <c r="L372" i="30"/>
  <c r="M372" i="30"/>
  <c r="L373" i="30"/>
  <c r="M373" i="30" s="1"/>
  <c r="L374" i="30"/>
  <c r="M374" i="30" s="1"/>
  <c r="L375" i="30"/>
  <c r="M375" i="30" s="1"/>
  <c r="L376" i="30"/>
  <c r="M376" i="30" s="1"/>
  <c r="L377" i="30"/>
  <c r="M377" i="30"/>
  <c r="L378" i="30"/>
  <c r="M378" i="30" s="1"/>
  <c r="L379" i="30"/>
  <c r="M379" i="30" s="1"/>
  <c r="L380" i="30"/>
  <c r="M380" i="30" s="1"/>
  <c r="L381" i="30"/>
  <c r="M381" i="30" s="1"/>
  <c r="L382" i="30"/>
  <c r="M382" i="30" s="1"/>
  <c r="L383" i="30"/>
  <c r="M383" i="30" s="1"/>
  <c r="L384" i="30"/>
  <c r="M384" i="30" s="1"/>
  <c r="L385" i="30"/>
  <c r="M385" i="30" s="1"/>
  <c r="L386" i="30"/>
  <c r="M386" i="30" s="1"/>
  <c r="L387" i="30"/>
  <c r="M387" i="30" s="1"/>
  <c r="L388" i="30"/>
  <c r="M388" i="30"/>
  <c r="L389" i="30"/>
  <c r="M389" i="30" s="1"/>
  <c r="L390" i="30"/>
  <c r="M390" i="30" s="1"/>
  <c r="L391" i="30"/>
  <c r="M391" i="30" s="1"/>
  <c r="L392" i="30"/>
  <c r="M392" i="30" s="1"/>
  <c r="L393" i="30"/>
  <c r="M393" i="30"/>
  <c r="L394" i="30"/>
  <c r="M394" i="30" s="1"/>
  <c r="L395" i="30"/>
  <c r="M395" i="30" s="1"/>
  <c r="L396" i="30"/>
  <c r="M396" i="30" s="1"/>
  <c r="L397" i="30"/>
  <c r="M397" i="30" s="1"/>
  <c r="L398" i="30"/>
  <c r="M398" i="30" s="1"/>
  <c r="L399" i="30"/>
  <c r="M399" i="30" s="1"/>
  <c r="L3" i="30"/>
  <c r="M3" i="30" s="1"/>
  <c r="L4" i="47"/>
  <c r="M4" i="47" s="1"/>
  <c r="L5" i="47"/>
  <c r="M5" i="47" s="1"/>
  <c r="L6" i="47"/>
  <c r="M6" i="47" s="1"/>
  <c r="L7" i="47"/>
  <c r="M7" i="47" s="1"/>
  <c r="L8" i="47"/>
  <c r="M8" i="47" s="1"/>
  <c r="L9" i="47"/>
  <c r="M9" i="47" s="1"/>
  <c r="L10" i="47"/>
  <c r="M10" i="47" s="1"/>
  <c r="L11" i="47"/>
  <c r="M11" i="47" s="1"/>
  <c r="L12" i="47"/>
  <c r="M12" i="47" s="1"/>
  <c r="L13" i="47"/>
  <c r="M13" i="47" s="1"/>
  <c r="L14" i="47"/>
  <c r="M14" i="47" s="1"/>
  <c r="L15" i="47"/>
  <c r="M15" i="47" s="1"/>
  <c r="L16" i="47"/>
  <c r="M16" i="47" s="1"/>
  <c r="L17" i="47"/>
  <c r="M17" i="47" s="1"/>
  <c r="L18" i="47"/>
  <c r="M18" i="47" s="1"/>
  <c r="L19" i="47"/>
  <c r="M19" i="47" s="1"/>
  <c r="L20" i="47"/>
  <c r="M20" i="47" s="1"/>
  <c r="L21" i="47"/>
  <c r="M21" i="47" s="1"/>
  <c r="L22" i="47"/>
  <c r="M22" i="47" s="1"/>
  <c r="L23" i="47"/>
  <c r="M23" i="47" s="1"/>
  <c r="L24" i="47"/>
  <c r="M24" i="47" s="1"/>
  <c r="L25" i="47"/>
  <c r="M25" i="47" s="1"/>
  <c r="L26" i="47"/>
  <c r="M26" i="47" s="1"/>
  <c r="L27" i="47"/>
  <c r="M27" i="47" s="1"/>
  <c r="L28" i="47"/>
  <c r="M28" i="47" s="1"/>
  <c r="L29" i="47"/>
  <c r="M29" i="47" s="1"/>
  <c r="L30" i="47"/>
  <c r="M30" i="47" s="1"/>
  <c r="L31" i="47"/>
  <c r="M31" i="47" s="1"/>
  <c r="L32" i="47"/>
  <c r="M32" i="47" s="1"/>
  <c r="L33" i="47"/>
  <c r="M33" i="47" s="1"/>
  <c r="L34" i="47"/>
  <c r="M34" i="47" s="1"/>
  <c r="L35" i="47"/>
  <c r="M35" i="47" s="1"/>
  <c r="L36" i="47"/>
  <c r="M36" i="47" s="1"/>
  <c r="L37" i="47"/>
  <c r="M37" i="47" s="1"/>
  <c r="L38" i="47"/>
  <c r="M38" i="47" s="1"/>
  <c r="L39" i="47"/>
  <c r="M39" i="47" s="1"/>
  <c r="L40" i="47"/>
  <c r="M40" i="47" s="1"/>
  <c r="L41" i="47"/>
  <c r="M41" i="47" s="1"/>
  <c r="L42" i="47"/>
  <c r="M42" i="47" s="1"/>
  <c r="L43" i="47"/>
  <c r="M43" i="47" s="1"/>
  <c r="L44" i="47"/>
  <c r="M44" i="47" s="1"/>
  <c r="L45" i="47"/>
  <c r="M45" i="47" s="1"/>
  <c r="L46" i="47"/>
  <c r="M46" i="47" s="1"/>
  <c r="L47" i="47"/>
  <c r="M47" i="47" s="1"/>
  <c r="L48" i="47"/>
  <c r="M48" i="47" s="1"/>
  <c r="L49" i="47"/>
  <c r="M49" i="47" s="1"/>
  <c r="L50" i="47"/>
  <c r="M50" i="47" s="1"/>
  <c r="L51" i="47"/>
  <c r="M51" i="47" s="1"/>
  <c r="L52" i="47"/>
  <c r="M52" i="47" s="1"/>
  <c r="L53" i="47"/>
  <c r="M53" i="47" s="1"/>
  <c r="L54" i="47"/>
  <c r="M54" i="47" s="1"/>
  <c r="L55" i="47"/>
  <c r="M55" i="47" s="1"/>
  <c r="L56" i="47"/>
  <c r="M56" i="47" s="1"/>
  <c r="L57" i="47"/>
  <c r="M57" i="47" s="1"/>
  <c r="L58" i="47"/>
  <c r="M58" i="47" s="1"/>
  <c r="L59" i="47"/>
  <c r="M59" i="47" s="1"/>
  <c r="L60" i="47"/>
  <c r="M60" i="47" s="1"/>
  <c r="L61" i="47"/>
  <c r="M61" i="47" s="1"/>
  <c r="L62" i="47"/>
  <c r="M62" i="47" s="1"/>
  <c r="L63" i="47"/>
  <c r="M63" i="47" s="1"/>
  <c r="L64" i="47"/>
  <c r="M64" i="47" s="1"/>
  <c r="L65" i="47"/>
  <c r="M65" i="47" s="1"/>
  <c r="L66" i="47"/>
  <c r="M66" i="47" s="1"/>
  <c r="L67" i="47"/>
  <c r="M67" i="47" s="1"/>
  <c r="L68" i="47"/>
  <c r="M68" i="47" s="1"/>
  <c r="L69" i="47"/>
  <c r="M69" i="47" s="1"/>
  <c r="L70" i="47"/>
  <c r="M70" i="47" s="1"/>
  <c r="L71" i="47"/>
  <c r="M71" i="47" s="1"/>
  <c r="L72" i="47"/>
  <c r="M72" i="47" s="1"/>
  <c r="L73" i="47"/>
  <c r="M73" i="47" s="1"/>
  <c r="L74" i="47"/>
  <c r="M74" i="47" s="1"/>
  <c r="L75" i="47"/>
  <c r="M75" i="47" s="1"/>
  <c r="L76" i="47"/>
  <c r="M76" i="47" s="1"/>
  <c r="L77" i="47"/>
  <c r="M77" i="47" s="1"/>
  <c r="L78" i="47"/>
  <c r="M78" i="47" s="1"/>
  <c r="L79" i="47"/>
  <c r="M79" i="47" s="1"/>
  <c r="L80" i="47"/>
  <c r="M80" i="47" s="1"/>
  <c r="L81" i="47"/>
  <c r="M81" i="47" s="1"/>
  <c r="L82" i="47"/>
  <c r="M82" i="47" s="1"/>
  <c r="L83" i="47"/>
  <c r="M83" i="47" s="1"/>
  <c r="L84" i="47"/>
  <c r="M84" i="47" s="1"/>
  <c r="L85" i="47"/>
  <c r="M85" i="47" s="1"/>
  <c r="L86" i="47"/>
  <c r="M86" i="47" s="1"/>
  <c r="L87" i="47"/>
  <c r="M87" i="47" s="1"/>
  <c r="L88" i="47"/>
  <c r="M88" i="47" s="1"/>
  <c r="L89" i="47"/>
  <c r="M89" i="47" s="1"/>
  <c r="L90" i="47"/>
  <c r="M90" i="47" s="1"/>
  <c r="L91" i="47"/>
  <c r="M91" i="47" s="1"/>
  <c r="L92" i="47"/>
  <c r="M92" i="47" s="1"/>
  <c r="L93" i="47"/>
  <c r="M93" i="47" s="1"/>
  <c r="L94" i="47"/>
  <c r="M94" i="47" s="1"/>
  <c r="L95" i="47"/>
  <c r="M95" i="47" s="1"/>
  <c r="L96" i="47"/>
  <c r="M96" i="47" s="1"/>
  <c r="L97" i="47"/>
  <c r="M97" i="47" s="1"/>
  <c r="L98" i="47"/>
  <c r="M98" i="47" s="1"/>
  <c r="L99" i="47"/>
  <c r="M99" i="47" s="1"/>
  <c r="L100" i="47"/>
  <c r="M100" i="47" s="1"/>
  <c r="L101" i="47"/>
  <c r="M101" i="47" s="1"/>
  <c r="L102" i="47"/>
  <c r="M102" i="47" s="1"/>
  <c r="M3" i="47"/>
  <c r="L3" i="47"/>
  <c r="L4" i="52"/>
  <c r="M4" i="52"/>
  <c r="L5" i="52"/>
  <c r="M5" i="52" s="1"/>
  <c r="L6" i="52"/>
  <c r="M6" i="52" s="1"/>
  <c r="L7" i="52"/>
  <c r="M7" i="52" s="1"/>
  <c r="L8" i="52"/>
  <c r="M8" i="52"/>
  <c r="L9" i="52"/>
  <c r="M9" i="52" s="1"/>
  <c r="L10" i="52"/>
  <c r="M10" i="52" s="1"/>
  <c r="L11" i="52"/>
  <c r="M11" i="52" s="1"/>
  <c r="L12" i="52"/>
  <c r="M12" i="52"/>
  <c r="L13" i="52"/>
  <c r="M13" i="52" s="1"/>
  <c r="L14" i="52"/>
  <c r="M14" i="52" s="1"/>
  <c r="L15" i="52"/>
  <c r="M15" i="52" s="1"/>
  <c r="L16" i="52"/>
  <c r="M16" i="52"/>
  <c r="L17" i="52"/>
  <c r="M17" i="52" s="1"/>
  <c r="L18" i="52"/>
  <c r="M18" i="52" s="1"/>
  <c r="L19" i="52"/>
  <c r="M19" i="52" s="1"/>
  <c r="L20" i="52"/>
  <c r="M20" i="52"/>
  <c r="L21" i="52"/>
  <c r="M21" i="52" s="1"/>
  <c r="L22" i="52"/>
  <c r="M22" i="52" s="1"/>
  <c r="L23" i="52"/>
  <c r="M23" i="52" s="1"/>
  <c r="L24" i="52"/>
  <c r="M24" i="52"/>
  <c r="L25" i="52"/>
  <c r="M25" i="52" s="1"/>
  <c r="L26" i="52"/>
  <c r="M26" i="52" s="1"/>
  <c r="L27" i="52"/>
  <c r="M27" i="52" s="1"/>
  <c r="L28" i="52"/>
  <c r="M28" i="52"/>
  <c r="L29" i="52"/>
  <c r="M29" i="52" s="1"/>
  <c r="L30" i="52"/>
  <c r="M30" i="52" s="1"/>
  <c r="L31" i="52"/>
  <c r="M31" i="52" s="1"/>
  <c r="L32" i="52"/>
  <c r="M32" i="52"/>
  <c r="L33" i="52"/>
  <c r="M33" i="52" s="1"/>
  <c r="L34" i="52"/>
  <c r="M34" i="52" s="1"/>
  <c r="L35" i="52"/>
  <c r="M35" i="52" s="1"/>
  <c r="L36" i="52"/>
  <c r="M36" i="52"/>
  <c r="L37" i="52"/>
  <c r="M37" i="52" s="1"/>
  <c r="L38" i="52"/>
  <c r="M38" i="52" s="1"/>
  <c r="L39" i="52"/>
  <c r="M39" i="52" s="1"/>
  <c r="L40" i="52"/>
  <c r="M40" i="52"/>
  <c r="L41" i="52"/>
  <c r="M41" i="52" s="1"/>
  <c r="L42" i="52"/>
  <c r="M42" i="52" s="1"/>
  <c r="L43" i="52"/>
  <c r="M43" i="52" s="1"/>
  <c r="L44" i="52"/>
  <c r="M44" i="52"/>
  <c r="L45" i="52"/>
  <c r="M45" i="52" s="1"/>
  <c r="L46" i="52"/>
  <c r="M46" i="52" s="1"/>
  <c r="L47" i="52"/>
  <c r="M47" i="52" s="1"/>
  <c r="L48" i="52"/>
  <c r="M48" i="52"/>
  <c r="L49" i="52"/>
  <c r="M49" i="52" s="1"/>
  <c r="L50" i="52"/>
  <c r="M50" i="52" s="1"/>
  <c r="L51" i="52"/>
  <c r="M51" i="52" s="1"/>
  <c r="L52" i="52"/>
  <c r="M52" i="52"/>
  <c r="L53" i="52"/>
  <c r="M53" i="52" s="1"/>
  <c r="L54" i="52"/>
  <c r="M54" i="52" s="1"/>
  <c r="L55" i="52"/>
  <c r="M55" i="52" s="1"/>
  <c r="L56" i="52"/>
  <c r="M56" i="52"/>
  <c r="L57" i="52"/>
  <c r="M57" i="52" s="1"/>
  <c r="L58" i="52"/>
  <c r="M58" i="52" s="1"/>
  <c r="L59" i="52"/>
  <c r="M59" i="52" s="1"/>
  <c r="L60" i="52"/>
  <c r="M60" i="52"/>
  <c r="L61" i="52"/>
  <c r="M61" i="52" s="1"/>
  <c r="L62" i="52"/>
  <c r="M62" i="52" s="1"/>
  <c r="L63" i="52"/>
  <c r="M63" i="52" s="1"/>
  <c r="L64" i="52"/>
  <c r="M64" i="52"/>
  <c r="L65" i="52"/>
  <c r="M65" i="52" s="1"/>
  <c r="L66" i="52"/>
  <c r="M66" i="52" s="1"/>
  <c r="L67" i="52"/>
  <c r="M67" i="52" s="1"/>
  <c r="L68" i="52"/>
  <c r="M68" i="52"/>
  <c r="L69" i="52"/>
  <c r="M69" i="52" s="1"/>
  <c r="L70" i="52"/>
  <c r="M70" i="52" s="1"/>
  <c r="L71" i="52"/>
  <c r="M71" i="52" s="1"/>
  <c r="L72" i="52"/>
  <c r="M72" i="52"/>
  <c r="L73" i="52"/>
  <c r="M73" i="52" s="1"/>
  <c r="L74" i="52"/>
  <c r="M74" i="52" s="1"/>
  <c r="L75" i="52"/>
  <c r="M75" i="52" s="1"/>
  <c r="L76" i="52"/>
  <c r="M76" i="52"/>
  <c r="L77" i="52"/>
  <c r="M77" i="52" s="1"/>
  <c r="L78" i="52"/>
  <c r="M78" i="52" s="1"/>
  <c r="L79" i="52"/>
  <c r="M79" i="52" s="1"/>
  <c r="L80" i="52"/>
  <c r="M80" i="52"/>
  <c r="L81" i="52"/>
  <c r="M81" i="52" s="1"/>
  <c r="L82" i="52"/>
  <c r="M82" i="52" s="1"/>
  <c r="L83" i="52"/>
  <c r="M83" i="52" s="1"/>
  <c r="L84" i="52"/>
  <c r="M84" i="52"/>
  <c r="L85" i="52"/>
  <c r="M85" i="52" s="1"/>
  <c r="L86" i="52"/>
  <c r="M86" i="52" s="1"/>
  <c r="L87" i="52"/>
  <c r="M87" i="52" s="1"/>
  <c r="L88" i="52"/>
  <c r="M88" i="52"/>
  <c r="L89" i="52"/>
  <c r="M89" i="52" s="1"/>
  <c r="L90" i="52"/>
  <c r="M90" i="52" s="1"/>
  <c r="L91" i="52"/>
  <c r="M91" i="52" s="1"/>
  <c r="L92" i="52"/>
  <c r="M92" i="52"/>
  <c r="L93" i="52"/>
  <c r="M93" i="52" s="1"/>
  <c r="L94" i="52"/>
  <c r="M94" i="52" s="1"/>
  <c r="L95" i="52"/>
  <c r="M95" i="52" s="1"/>
  <c r="L96" i="52"/>
  <c r="M96" i="52" s="1"/>
  <c r="L97" i="52"/>
  <c r="M97" i="52" s="1"/>
  <c r="L98" i="52"/>
  <c r="M98" i="52" s="1"/>
  <c r="L99" i="52"/>
  <c r="M99" i="52" s="1"/>
  <c r="L100" i="52"/>
  <c r="M100" i="52" s="1"/>
  <c r="L101" i="52"/>
  <c r="M101" i="52" s="1"/>
  <c r="L102" i="52"/>
  <c r="M102" i="52" s="1"/>
  <c r="L103" i="52"/>
  <c r="M103" i="52" s="1"/>
  <c r="L104" i="52"/>
  <c r="M104" i="52" s="1"/>
  <c r="L105" i="52"/>
  <c r="M105" i="52" s="1"/>
  <c r="L106" i="52"/>
  <c r="M106" i="52" s="1"/>
  <c r="L107" i="52"/>
  <c r="M107" i="52" s="1"/>
  <c r="L108" i="52"/>
  <c r="M108" i="52" s="1"/>
  <c r="L109" i="52"/>
  <c r="M109" i="52" s="1"/>
  <c r="L110" i="52"/>
  <c r="M110" i="52" s="1"/>
  <c r="L111" i="52"/>
  <c r="M111" i="52" s="1"/>
  <c r="L112" i="52"/>
  <c r="M112" i="52"/>
  <c r="L113" i="52"/>
  <c r="M113" i="52" s="1"/>
  <c r="L114" i="52"/>
  <c r="M114" i="52" s="1"/>
  <c r="L115" i="52"/>
  <c r="M115" i="52" s="1"/>
  <c r="L116" i="52"/>
  <c r="M116" i="52"/>
  <c r="L117" i="52"/>
  <c r="M117" i="52" s="1"/>
  <c r="L118" i="52"/>
  <c r="M118" i="52" s="1"/>
  <c r="L119" i="52"/>
  <c r="M119" i="52" s="1"/>
  <c r="L120" i="52"/>
  <c r="M120" i="52" s="1"/>
  <c r="L121" i="52"/>
  <c r="M121" i="52" s="1"/>
  <c r="L122" i="52"/>
  <c r="M122" i="52" s="1"/>
  <c r="L123" i="52"/>
  <c r="M123" i="52" s="1"/>
  <c r="L124" i="52"/>
  <c r="M124" i="52"/>
  <c r="L125" i="52"/>
  <c r="M125" i="52" s="1"/>
  <c r="L126" i="52"/>
  <c r="M126" i="52" s="1"/>
  <c r="L127" i="52"/>
  <c r="M127" i="52" s="1"/>
  <c r="L128" i="52"/>
  <c r="M128" i="52" s="1"/>
  <c r="L129" i="52"/>
  <c r="M129" i="52" s="1"/>
  <c r="L130" i="52"/>
  <c r="M130" i="52" s="1"/>
  <c r="L131" i="52"/>
  <c r="M131" i="52" s="1"/>
  <c r="L132" i="52"/>
  <c r="M132" i="52"/>
  <c r="L133" i="52"/>
  <c r="M133" i="52" s="1"/>
  <c r="L134" i="52"/>
  <c r="M134" i="52" s="1"/>
  <c r="L135" i="52"/>
  <c r="M135" i="52" s="1"/>
  <c r="L136" i="52"/>
  <c r="M136" i="52" s="1"/>
  <c r="L137" i="52"/>
  <c r="M137" i="52" s="1"/>
  <c r="L138" i="52"/>
  <c r="M138" i="52" s="1"/>
  <c r="L139" i="52"/>
  <c r="M139" i="52" s="1"/>
  <c r="L140" i="52"/>
  <c r="M140" i="52" s="1"/>
  <c r="L141" i="52"/>
  <c r="M141" i="52" s="1"/>
  <c r="L142" i="52"/>
  <c r="M142" i="52" s="1"/>
  <c r="L143" i="52"/>
  <c r="M143" i="52" s="1"/>
  <c r="L144" i="52"/>
  <c r="M144" i="52"/>
  <c r="L145" i="52"/>
  <c r="M145" i="52" s="1"/>
  <c r="L146" i="52"/>
  <c r="M146" i="52" s="1"/>
  <c r="L147" i="52"/>
  <c r="M147" i="52" s="1"/>
  <c r="L148" i="52"/>
  <c r="M148" i="52"/>
  <c r="L149" i="52"/>
  <c r="M149" i="52" s="1"/>
  <c r="L150" i="52"/>
  <c r="M150" i="52" s="1"/>
  <c r="L151" i="52"/>
  <c r="M151" i="52" s="1"/>
  <c r="L152" i="52"/>
  <c r="M152" i="52" s="1"/>
  <c r="L153" i="52"/>
  <c r="M153" i="52" s="1"/>
  <c r="L154" i="52"/>
  <c r="M154" i="52" s="1"/>
  <c r="L155" i="52"/>
  <c r="M155" i="52" s="1"/>
  <c r="L156" i="52"/>
  <c r="M156" i="52"/>
  <c r="L157" i="52"/>
  <c r="M157" i="52" s="1"/>
  <c r="L158" i="52"/>
  <c r="M158" i="52" s="1"/>
  <c r="L159" i="52"/>
  <c r="M159" i="52" s="1"/>
  <c r="L160" i="52"/>
  <c r="M160" i="52" s="1"/>
  <c r="L161" i="52"/>
  <c r="M161" i="52" s="1"/>
  <c r="L162" i="52"/>
  <c r="M162" i="52" s="1"/>
  <c r="L163" i="52"/>
  <c r="M163" i="52" s="1"/>
  <c r="L164" i="52"/>
  <c r="M164" i="52" s="1"/>
  <c r="L165" i="52"/>
  <c r="M165" i="52" s="1"/>
  <c r="L166" i="52"/>
  <c r="M166" i="52" s="1"/>
  <c r="L167" i="52"/>
  <c r="M167" i="52" s="1"/>
  <c r="L168" i="52"/>
  <c r="M168" i="52" s="1"/>
  <c r="L169" i="52"/>
  <c r="M169" i="52" s="1"/>
  <c r="L170" i="52"/>
  <c r="M170" i="52" s="1"/>
  <c r="L171" i="52"/>
  <c r="M171" i="52" s="1"/>
  <c r="L172" i="52"/>
  <c r="M172" i="52" s="1"/>
  <c r="L173" i="52"/>
  <c r="M173" i="52" s="1"/>
  <c r="L174" i="52"/>
  <c r="M174" i="52" s="1"/>
  <c r="L175" i="52"/>
  <c r="M175" i="52" s="1"/>
  <c r="L176" i="52"/>
  <c r="M176" i="52"/>
  <c r="L177" i="52"/>
  <c r="M177" i="52" s="1"/>
  <c r="L178" i="52"/>
  <c r="M178" i="52" s="1"/>
  <c r="L179" i="52"/>
  <c r="M179" i="52" s="1"/>
  <c r="L180" i="52"/>
  <c r="M180" i="52"/>
  <c r="L181" i="52"/>
  <c r="M181" i="52" s="1"/>
  <c r="L182" i="52"/>
  <c r="M182" i="52" s="1"/>
  <c r="L183" i="52"/>
  <c r="M183" i="52" s="1"/>
  <c r="L184" i="52"/>
  <c r="M184" i="52" s="1"/>
  <c r="L185" i="52"/>
  <c r="M185" i="52" s="1"/>
  <c r="L186" i="52"/>
  <c r="M186" i="52" s="1"/>
  <c r="L187" i="52"/>
  <c r="M187" i="52" s="1"/>
  <c r="L188" i="52"/>
  <c r="M188" i="52"/>
  <c r="L189" i="52"/>
  <c r="M189" i="52" s="1"/>
  <c r="L190" i="52"/>
  <c r="M190" i="52" s="1"/>
  <c r="L191" i="52"/>
  <c r="M191" i="52" s="1"/>
  <c r="L192" i="52"/>
  <c r="M192" i="52" s="1"/>
  <c r="L193" i="52"/>
  <c r="M193" i="52" s="1"/>
  <c r="L194" i="52"/>
  <c r="M194" i="52" s="1"/>
  <c r="L195" i="52"/>
  <c r="M195" i="52" s="1"/>
  <c r="L196" i="52"/>
  <c r="M196" i="52" s="1"/>
  <c r="L197" i="52"/>
  <c r="M197" i="52" s="1"/>
  <c r="L198" i="52"/>
  <c r="M198" i="52" s="1"/>
  <c r="L199" i="52"/>
  <c r="M199" i="52" s="1"/>
  <c r="L200" i="52"/>
  <c r="M200" i="52" s="1"/>
  <c r="L201" i="52"/>
  <c r="M201" i="52" s="1"/>
  <c r="L202" i="52"/>
  <c r="M202" i="52" s="1"/>
  <c r="L203" i="52"/>
  <c r="M203" i="52" s="1"/>
  <c r="L204" i="52"/>
  <c r="M204" i="52" s="1"/>
  <c r="L205" i="52"/>
  <c r="M205" i="52" s="1"/>
  <c r="L206" i="52"/>
  <c r="M206" i="52" s="1"/>
  <c r="L207" i="52"/>
  <c r="M207" i="52" s="1"/>
  <c r="L208" i="52"/>
  <c r="M208" i="52"/>
  <c r="L209" i="52"/>
  <c r="M209" i="52" s="1"/>
  <c r="L210" i="52"/>
  <c r="M210" i="52" s="1"/>
  <c r="L211" i="52"/>
  <c r="M211" i="52" s="1"/>
  <c r="L212" i="52"/>
  <c r="M212" i="52"/>
  <c r="L213" i="52"/>
  <c r="M213" i="52" s="1"/>
  <c r="L214" i="52"/>
  <c r="M214" i="52" s="1"/>
  <c r="L215" i="52"/>
  <c r="M215" i="52" s="1"/>
  <c r="L216" i="52"/>
  <c r="M216" i="52" s="1"/>
  <c r="L217" i="52"/>
  <c r="M217" i="52" s="1"/>
  <c r="L218" i="52"/>
  <c r="M218" i="52" s="1"/>
  <c r="L219" i="52"/>
  <c r="M219" i="52" s="1"/>
  <c r="L220" i="52"/>
  <c r="M220" i="52"/>
  <c r="L221" i="52"/>
  <c r="M221" i="52" s="1"/>
  <c r="L222" i="52"/>
  <c r="M222" i="52" s="1"/>
  <c r="L223" i="52"/>
  <c r="M223" i="52" s="1"/>
  <c r="L224" i="52"/>
  <c r="M224" i="52" s="1"/>
  <c r="L225" i="52"/>
  <c r="M225" i="52" s="1"/>
  <c r="L226" i="52"/>
  <c r="M226" i="52" s="1"/>
  <c r="L227" i="52"/>
  <c r="M227" i="52" s="1"/>
  <c r="L228" i="52"/>
  <c r="M228" i="52" s="1"/>
  <c r="L229" i="52"/>
  <c r="M229" i="52" s="1"/>
  <c r="L230" i="52"/>
  <c r="M230" i="52" s="1"/>
  <c r="L231" i="52"/>
  <c r="M231" i="52" s="1"/>
  <c r="L232" i="52"/>
  <c r="M232" i="52" s="1"/>
  <c r="L233" i="52"/>
  <c r="M233" i="52" s="1"/>
  <c r="L234" i="52"/>
  <c r="M234" i="52" s="1"/>
  <c r="L235" i="52"/>
  <c r="M235" i="52" s="1"/>
  <c r="L236" i="52"/>
  <c r="M236" i="52" s="1"/>
  <c r="L237" i="52"/>
  <c r="M237" i="52" s="1"/>
  <c r="L238" i="52"/>
  <c r="M238" i="52" s="1"/>
  <c r="L239" i="52"/>
  <c r="M239" i="52" s="1"/>
  <c r="L240" i="52"/>
  <c r="M240" i="52"/>
  <c r="L241" i="52"/>
  <c r="M241" i="52" s="1"/>
  <c r="L242" i="52"/>
  <c r="M242" i="52" s="1"/>
  <c r="L243" i="52"/>
  <c r="M243" i="52" s="1"/>
  <c r="L244" i="52"/>
  <c r="M244" i="52"/>
  <c r="L245" i="52"/>
  <c r="M245" i="52" s="1"/>
  <c r="L246" i="52"/>
  <c r="M246" i="52" s="1"/>
  <c r="L247" i="52"/>
  <c r="M247" i="52" s="1"/>
  <c r="L248" i="52"/>
  <c r="M248" i="52"/>
  <c r="L249" i="52"/>
  <c r="M249" i="52" s="1"/>
  <c r="L250" i="52"/>
  <c r="M250" i="52" s="1"/>
  <c r="L251" i="52"/>
  <c r="M251" i="52" s="1"/>
  <c r="L252" i="52"/>
  <c r="M252" i="52"/>
  <c r="L253" i="52"/>
  <c r="M253" i="52" s="1"/>
  <c r="L254" i="52"/>
  <c r="M254" i="52" s="1"/>
  <c r="L255" i="52"/>
  <c r="M255" i="52" s="1"/>
  <c r="L256" i="52"/>
  <c r="M256" i="52"/>
  <c r="L257" i="52"/>
  <c r="M257" i="52" s="1"/>
  <c r="L258" i="52"/>
  <c r="M258" i="52" s="1"/>
  <c r="L259" i="52"/>
  <c r="M259" i="52" s="1"/>
  <c r="L260" i="52"/>
  <c r="M260" i="52"/>
  <c r="L261" i="52"/>
  <c r="M261" i="52" s="1"/>
  <c r="L262" i="52"/>
  <c r="M262" i="52" s="1"/>
  <c r="L263" i="52"/>
  <c r="M263" i="52" s="1"/>
  <c r="L264" i="52"/>
  <c r="M264" i="52"/>
  <c r="L265" i="52"/>
  <c r="M265" i="52" s="1"/>
  <c r="L266" i="52"/>
  <c r="M266" i="52" s="1"/>
  <c r="L267" i="52"/>
  <c r="M267" i="52" s="1"/>
  <c r="L268" i="52"/>
  <c r="M268" i="52"/>
  <c r="L269" i="52"/>
  <c r="M269" i="52" s="1"/>
  <c r="L270" i="52"/>
  <c r="M270" i="52" s="1"/>
  <c r="L271" i="52"/>
  <c r="M271" i="52" s="1"/>
  <c r="L272" i="52"/>
  <c r="M272" i="52"/>
  <c r="L273" i="52"/>
  <c r="M273" i="52" s="1"/>
  <c r="L274" i="52"/>
  <c r="M274" i="52" s="1"/>
  <c r="L275" i="52"/>
  <c r="M275" i="52" s="1"/>
  <c r="L276" i="52"/>
  <c r="M276" i="52"/>
  <c r="L277" i="52"/>
  <c r="M277" i="52" s="1"/>
  <c r="L278" i="52"/>
  <c r="M278" i="52" s="1"/>
  <c r="M3" i="52"/>
  <c r="L3" i="5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D92" authorId="0" shapeId="0" xr:uid="{00000000-0006-0000-0200-000001000000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เปลี่ยน แต่งผิวเปลือย เป็นคำว่า ผิวคอนกรีต</t>
        </r>
      </text>
    </comment>
    <comment ref="D100" authorId="0" shapeId="0" xr:uid="{00000000-0006-0000-0200-000002000000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เปลี่ยน แต่งผิวเปลือย เป็นคำว่า ผิวคอนกรีต</t>
        </r>
      </text>
    </comment>
    <comment ref="D103" authorId="0" shapeId="0" xr:uid="{00000000-0006-0000-0200-000003000000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ย้ายมานี้ดีไหม</t>
        </r>
      </text>
    </comment>
    <comment ref="D169" authorId="0" shapeId="0" xr:uid="{00000000-0006-0000-0200-000004000000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พี่ก้องให้ลบ แต่รอให้แน่ใจก่อน(อธิบายกับพี่ก้อง)</t>
        </r>
      </text>
    </comment>
    <comment ref="D171" authorId="0" shapeId="0" xr:uid="{00000000-0006-0000-0200-000005000000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พี่ก้องให้ลบ แต่รอให้แน่ใจก่อน(อธิบายกับพี่ก้อง)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G17" authorId="0" shapeId="0" xr:uid="{00000000-0006-0000-0500-000001000000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เช็คว่ามันมีชื่อนี้จริงๆรึเปล่า หรือ HV</t>
        </r>
      </text>
    </comment>
  </commentList>
</comments>
</file>

<file path=xl/sharedStrings.xml><?xml version="1.0" encoding="utf-8"?>
<sst xmlns="http://schemas.openxmlformats.org/spreadsheetml/2006/main" count="4614" uniqueCount="2336">
  <si>
    <t>Level</t>
  </si>
  <si>
    <t>Code</t>
  </si>
  <si>
    <t>Waste Water Treatment Tank</t>
  </si>
  <si>
    <t>03</t>
  </si>
  <si>
    <t>04</t>
  </si>
  <si>
    <t>05</t>
  </si>
  <si>
    <t>06</t>
  </si>
  <si>
    <t>03.04</t>
  </si>
  <si>
    <t>03.05</t>
  </si>
  <si>
    <t>03.06</t>
  </si>
  <si>
    <t>03.07</t>
  </si>
  <si>
    <t>03.08</t>
  </si>
  <si>
    <t>03.09</t>
  </si>
  <si>
    <t>03.10</t>
  </si>
  <si>
    <t>03.01.01</t>
  </si>
  <si>
    <t>Riser Pole</t>
  </si>
  <si>
    <t>Concrete Pole</t>
  </si>
  <si>
    <t>03.01.02</t>
  </si>
  <si>
    <t>03.02.01</t>
  </si>
  <si>
    <t>03.02.02</t>
  </si>
  <si>
    <t>03.02.03</t>
  </si>
  <si>
    <t>03.02.04</t>
  </si>
  <si>
    <t>03.03.01</t>
  </si>
  <si>
    <t>03.03.01.01</t>
  </si>
  <si>
    <t>03.03.02</t>
  </si>
  <si>
    <t>03.03.03</t>
  </si>
  <si>
    <t>03.04.01</t>
  </si>
  <si>
    <t>03.04.02</t>
  </si>
  <si>
    <t>03.04.03</t>
  </si>
  <si>
    <t>03.04.04</t>
  </si>
  <si>
    <t>03.04.05</t>
  </si>
  <si>
    <t>03.05.01</t>
  </si>
  <si>
    <t>03.05.02</t>
  </si>
  <si>
    <t>03.05.03</t>
  </si>
  <si>
    <t>03.06.01</t>
  </si>
  <si>
    <t>03.06.02</t>
  </si>
  <si>
    <t>03.06.03</t>
  </si>
  <si>
    <t>03.06.04</t>
  </si>
  <si>
    <t>03.06.05</t>
  </si>
  <si>
    <t>03.07.01</t>
  </si>
  <si>
    <t>03.07.01.01</t>
  </si>
  <si>
    <t>03.07.01.02</t>
  </si>
  <si>
    <t>03.07.01.03</t>
  </si>
  <si>
    <t>03.07.02</t>
  </si>
  <si>
    <t>03.08.01</t>
  </si>
  <si>
    <t>03.08.01.01</t>
  </si>
  <si>
    <t>03.08.01.02</t>
  </si>
  <si>
    <t>03.08.01.03</t>
  </si>
  <si>
    <t>03.08.01.04</t>
  </si>
  <si>
    <t>03.08.01.05</t>
  </si>
  <si>
    <t>03.08.01.06</t>
  </si>
  <si>
    <t>03.08.02</t>
  </si>
  <si>
    <t>03.09.01</t>
  </si>
  <si>
    <t>03.09.01.01</t>
  </si>
  <si>
    <t>03.09.01.02</t>
  </si>
  <si>
    <t>03.09.01.03</t>
  </si>
  <si>
    <t>03.09.01.04</t>
  </si>
  <si>
    <t>03.09.01.05</t>
  </si>
  <si>
    <t>03.09.01.06</t>
  </si>
  <si>
    <t>03.09.01.07</t>
  </si>
  <si>
    <t>03.09.02</t>
  </si>
  <si>
    <t>03.09.02.01</t>
  </si>
  <si>
    <t>03.09.02.02</t>
  </si>
  <si>
    <t>03.09.03</t>
  </si>
  <si>
    <t>03.10.01</t>
  </si>
  <si>
    <t>03.10.01.01</t>
  </si>
  <si>
    <t>03.10.01.02</t>
  </si>
  <si>
    <t>03.10.01.03</t>
  </si>
  <si>
    <t>03.10.01.04</t>
  </si>
  <si>
    <t>03.10.01.05</t>
  </si>
  <si>
    <t>03.10.01.06</t>
  </si>
  <si>
    <t>03.10.01.07</t>
  </si>
  <si>
    <t>03.10.02</t>
  </si>
  <si>
    <t>03.11.01</t>
  </si>
  <si>
    <t>03.11.01.01</t>
  </si>
  <si>
    <t>03.11.01.02</t>
  </si>
  <si>
    <t>03.11.01.03</t>
  </si>
  <si>
    <t>03.12.01</t>
  </si>
  <si>
    <t>Equipment Installation</t>
  </si>
  <si>
    <t>03.12.01.01</t>
  </si>
  <si>
    <t>03.12.01.02</t>
  </si>
  <si>
    <t>03.12.01.03</t>
  </si>
  <si>
    <t>03.13.01</t>
  </si>
  <si>
    <t>03.13.01.01</t>
  </si>
  <si>
    <t>03.13.01.02</t>
  </si>
  <si>
    <t>03.13.01.03</t>
  </si>
  <si>
    <t>03.13.01.04</t>
  </si>
  <si>
    <t>03.13.02</t>
  </si>
  <si>
    <t>03.13.02.01</t>
  </si>
  <si>
    <t>03.13.02.02</t>
  </si>
  <si>
    <t>03.13.03</t>
  </si>
  <si>
    <t>03.13.03.01</t>
  </si>
  <si>
    <t>03.13.03.02</t>
  </si>
  <si>
    <t>03.13.03.03</t>
  </si>
  <si>
    <t>03.13.04</t>
  </si>
  <si>
    <t>03.14.01</t>
  </si>
  <si>
    <t>03.14.01.01</t>
  </si>
  <si>
    <t>03.14.01.02</t>
  </si>
  <si>
    <t>03.14.01.03</t>
  </si>
  <si>
    <t>03.14.01.04</t>
  </si>
  <si>
    <t>03.14.01.05</t>
  </si>
  <si>
    <t>03.14.01.06</t>
  </si>
  <si>
    <t>03.14.01.07</t>
  </si>
  <si>
    <t>03.14.01.08</t>
  </si>
  <si>
    <t>03.14.02</t>
  </si>
  <si>
    <t>03.14.02.01</t>
  </si>
  <si>
    <t>03.14.02.02</t>
  </si>
  <si>
    <t>FRC</t>
  </si>
  <si>
    <t>03.14.03</t>
  </si>
  <si>
    <t>03.14.03.01</t>
  </si>
  <si>
    <t>03.14.03.02</t>
  </si>
  <si>
    <t>03.14.03.03</t>
  </si>
  <si>
    <t>03.15.01</t>
  </si>
  <si>
    <t>03.15.01.01</t>
  </si>
  <si>
    <t>03.15.01.02</t>
  </si>
  <si>
    <t>03.15.01.03</t>
  </si>
  <si>
    <t>03.15.01.04</t>
  </si>
  <si>
    <t>03.15.01.05</t>
  </si>
  <si>
    <t>03.15.01.06</t>
  </si>
  <si>
    <t>03.15.01.07</t>
  </si>
  <si>
    <t>03.15.01.08</t>
  </si>
  <si>
    <t>03.15.02</t>
  </si>
  <si>
    <t>03.15.02.01</t>
  </si>
  <si>
    <t>03.15.02.02</t>
  </si>
  <si>
    <t>03.15.02.03</t>
  </si>
  <si>
    <t>03.15.02.04</t>
  </si>
  <si>
    <t>03.15.02.05</t>
  </si>
  <si>
    <t>03.15.03</t>
  </si>
  <si>
    <t>03.15.03.01</t>
  </si>
  <si>
    <t>03.15.03.02</t>
  </si>
  <si>
    <t>03.16.01</t>
  </si>
  <si>
    <t>03.16.01.01</t>
  </si>
  <si>
    <t>03.16.01.02</t>
  </si>
  <si>
    <t>03.16.01.03</t>
  </si>
  <si>
    <t>03.16.01.04</t>
  </si>
  <si>
    <t>03.16.01.05</t>
  </si>
  <si>
    <t>03.16.01.06</t>
  </si>
  <si>
    <t>03.16.01.07</t>
  </si>
  <si>
    <t>03.16.01.08</t>
  </si>
  <si>
    <t>03.16.02</t>
  </si>
  <si>
    <t>03.16.02.01</t>
  </si>
  <si>
    <t>03.16.02.02</t>
  </si>
  <si>
    <t>03.16.02.03</t>
  </si>
  <si>
    <t>03.16.02.04</t>
  </si>
  <si>
    <t>03.16.02.05</t>
  </si>
  <si>
    <t>03.16.02.06</t>
  </si>
  <si>
    <t>03.16.03</t>
  </si>
  <si>
    <t>03.16.03.01</t>
  </si>
  <si>
    <t>03.16.03.02</t>
  </si>
  <si>
    <t>03.16.04</t>
  </si>
  <si>
    <t>03.17.01</t>
  </si>
  <si>
    <t>03.17.01.01</t>
  </si>
  <si>
    <t>03.17.01.02</t>
  </si>
  <si>
    <t>03.17.01.03</t>
  </si>
  <si>
    <t>03.17.01.04</t>
  </si>
  <si>
    <t>03.17.01.05</t>
  </si>
  <si>
    <t>03.17.01.06</t>
  </si>
  <si>
    <t>03.17.01.07</t>
  </si>
  <si>
    <t>03.17.01.08</t>
  </si>
  <si>
    <t>03.17.02</t>
  </si>
  <si>
    <t>03.17.02.01</t>
  </si>
  <si>
    <t>03.17.02.02</t>
  </si>
  <si>
    <t>03.17.02.03</t>
  </si>
  <si>
    <t>03.17.02.04</t>
  </si>
  <si>
    <t>03.17.02.05</t>
  </si>
  <si>
    <t>03.17.02.06</t>
  </si>
  <si>
    <t>03.17.02.07</t>
  </si>
  <si>
    <t>03.17.03</t>
  </si>
  <si>
    <t>03.17.03.01</t>
  </si>
  <si>
    <t>03.17.03.02</t>
  </si>
  <si>
    <t>03.17.03.03</t>
  </si>
  <si>
    <t>03.17.03.04</t>
  </si>
  <si>
    <t>03.17.03.05</t>
  </si>
  <si>
    <t>03.17.03.06</t>
  </si>
  <si>
    <t>03.17.04</t>
  </si>
  <si>
    <t>03.18.01</t>
  </si>
  <si>
    <t>03.18.01.01</t>
  </si>
  <si>
    <t>03.18.01.02</t>
  </si>
  <si>
    <t>03.18.01.03</t>
  </si>
  <si>
    <t>03.18.01.04</t>
  </si>
  <si>
    <t>03.18.01.05</t>
  </si>
  <si>
    <t>03.18.01.06</t>
  </si>
  <si>
    <t>03.18.02</t>
  </si>
  <si>
    <t>03.18.02.01</t>
  </si>
  <si>
    <t>03.18.02.02</t>
  </si>
  <si>
    <t>03.18.02.03</t>
  </si>
  <si>
    <t>03.18.03</t>
  </si>
  <si>
    <t>03.19.01</t>
  </si>
  <si>
    <t>03.19.01.01</t>
  </si>
  <si>
    <t>03.19.01.02</t>
  </si>
  <si>
    <t>03.19.01.03</t>
  </si>
  <si>
    <t>03.19.02</t>
  </si>
  <si>
    <t>03.19.02.01</t>
  </si>
  <si>
    <t>03.19.03</t>
  </si>
  <si>
    <t>04.01</t>
  </si>
  <si>
    <t>04.03</t>
  </si>
  <si>
    <t>Concrete Foundation</t>
  </si>
  <si>
    <t>Inertia Base &amp; Vibration Isolator</t>
  </si>
  <si>
    <t>Accessories</t>
  </si>
  <si>
    <t>Other</t>
  </si>
  <si>
    <t>Piping Works</t>
  </si>
  <si>
    <t>HDPE Pipe Class PN 10</t>
  </si>
  <si>
    <t>Valve and Accessories</t>
  </si>
  <si>
    <t xml:space="preserve">Gate Valve </t>
  </si>
  <si>
    <t xml:space="preserve">Butterfly Valve </t>
  </si>
  <si>
    <t>Silent Check Valve</t>
  </si>
  <si>
    <t>Pump Control  Valve</t>
  </si>
  <si>
    <t>Strainer</t>
  </si>
  <si>
    <t xml:space="preserve">Foot Valve </t>
  </si>
  <si>
    <t>Modulating Float Valve</t>
  </si>
  <si>
    <t>Hose Bibb</t>
  </si>
  <si>
    <t>Stop Valve</t>
  </si>
  <si>
    <t>Automatic Air Vent</t>
  </si>
  <si>
    <t>PRV Station</t>
  </si>
  <si>
    <t xml:space="preserve">Water  Meter </t>
  </si>
  <si>
    <t>Electrode Level Switch</t>
  </si>
  <si>
    <t>Hanger &amp; Accessories</t>
  </si>
  <si>
    <t>Excavation &amp; Back Fill</t>
  </si>
  <si>
    <t>Swing Check Valve</t>
  </si>
  <si>
    <t>Mercury Float Switch</t>
  </si>
  <si>
    <t>Cast Iron Manhole ( Heavy Duty Type )</t>
  </si>
  <si>
    <t>Cast Iron Pipe ( Hubless Type )</t>
  </si>
  <si>
    <t>HCL. Tank Polyethylene Tank</t>
  </si>
  <si>
    <t>Main Drain Frame ABS</t>
  </si>
  <si>
    <t>Over Flow Ladder W/3Step</t>
  </si>
  <si>
    <t>Float Valve Water Make Up</t>
  </si>
  <si>
    <t xml:space="preserve">Cleaning Equipment </t>
  </si>
  <si>
    <t>05.01</t>
  </si>
  <si>
    <t>05.02</t>
  </si>
  <si>
    <t>Engine Exhaust Pipe</t>
  </si>
  <si>
    <t>Fitting &amp; Accessories</t>
  </si>
  <si>
    <t xml:space="preserve">OS &amp; Y Gate Valve </t>
  </si>
  <si>
    <t xml:space="preserve">Globe Valve </t>
  </si>
  <si>
    <t xml:space="preserve">Ball Valve </t>
  </si>
  <si>
    <t>Check Valve</t>
  </si>
  <si>
    <t>Flexible Connector ( Stainless Steel )</t>
  </si>
  <si>
    <t>Floor Control Valve ( FCA )</t>
  </si>
  <si>
    <t xml:space="preserve">Pressure Relief Valve </t>
  </si>
  <si>
    <t xml:space="preserve">Automatic Air Vent </t>
  </si>
  <si>
    <t>Flow Meter</t>
  </si>
  <si>
    <t>Sight Glass</t>
  </si>
  <si>
    <t>Flow Switch</t>
  </si>
  <si>
    <t>Supervisory Switch</t>
  </si>
  <si>
    <t>Sprinkler Head</t>
  </si>
  <si>
    <t>Fire Hose Cabinet  ( FHC )</t>
  </si>
  <si>
    <t>Fire Department Connection ( FDC )</t>
  </si>
  <si>
    <t xml:space="preserve">Portable Extinguisher </t>
  </si>
  <si>
    <t>06.01</t>
  </si>
  <si>
    <t>06.02</t>
  </si>
  <si>
    <t>06.03</t>
  </si>
  <si>
    <t>Duct Insulation</t>
  </si>
  <si>
    <t>04.01.01</t>
  </si>
  <si>
    <t>04.01.01.01</t>
  </si>
  <si>
    <t>04.01.01.02</t>
  </si>
  <si>
    <t>04.01.01.03</t>
  </si>
  <si>
    <t>04.01.01.04</t>
  </si>
  <si>
    <t>04.01.01.05</t>
  </si>
  <si>
    <t>04.01.01.06</t>
  </si>
  <si>
    <t>04.01.01.07</t>
  </si>
  <si>
    <t>04.01.02</t>
  </si>
  <si>
    <t>04.01.02.01</t>
  </si>
  <si>
    <t>04.01.03</t>
  </si>
  <si>
    <t>04.01.03.01</t>
  </si>
  <si>
    <t>04.01.03.02</t>
  </si>
  <si>
    <t>04.01.03.03</t>
  </si>
  <si>
    <t>04.02.01</t>
  </si>
  <si>
    <t>04.02.02</t>
  </si>
  <si>
    <t>04.02.03</t>
  </si>
  <si>
    <t>04.03.01</t>
  </si>
  <si>
    <t>04.03.02</t>
  </si>
  <si>
    <t>05.01.01</t>
  </si>
  <si>
    <t>05.01.01.01</t>
  </si>
  <si>
    <t>05.01.01.02</t>
  </si>
  <si>
    <t>05.02.01</t>
  </si>
  <si>
    <t>05.02.02</t>
  </si>
  <si>
    <t>06.01.01</t>
  </si>
  <si>
    <t>06.01.01.01</t>
  </si>
  <si>
    <t>06.01.01.02</t>
  </si>
  <si>
    <t>06.01.01.03</t>
  </si>
  <si>
    <t>06.01.01.04</t>
  </si>
  <si>
    <t>06.01.01.05</t>
  </si>
  <si>
    <t>06.01.01.06</t>
  </si>
  <si>
    <t>06.01.02</t>
  </si>
  <si>
    <t>06.01.02.01</t>
  </si>
  <si>
    <t>06.01.02.02</t>
  </si>
  <si>
    <t>06.01.02.04</t>
  </si>
  <si>
    <t>06.01.02.03</t>
  </si>
  <si>
    <t>06.01.02.05</t>
  </si>
  <si>
    <t>06.01.02.06</t>
  </si>
  <si>
    <t>06.01.03</t>
  </si>
  <si>
    <t>06.02.01</t>
  </si>
  <si>
    <t>06.02.01.01</t>
  </si>
  <si>
    <t>06.02.01.02</t>
  </si>
  <si>
    <t>06.02.01.03</t>
  </si>
  <si>
    <t>06.02.01.04</t>
  </si>
  <si>
    <t>06.02.02</t>
  </si>
  <si>
    <t>06.02.02.01</t>
  </si>
  <si>
    <t>06.02.02.02</t>
  </si>
  <si>
    <t>06.02.02.03</t>
  </si>
  <si>
    <t>06.02.02.03.01</t>
  </si>
  <si>
    <t>06.02.02.04</t>
  </si>
  <si>
    <t>06.02.02.05</t>
  </si>
  <si>
    <t>06.02.02.06</t>
  </si>
  <si>
    <t>06.02.02.07</t>
  </si>
  <si>
    <t>06.02.02.08</t>
  </si>
  <si>
    <t>06.02.02.09</t>
  </si>
  <si>
    <t>06.02.02.10</t>
  </si>
  <si>
    <t>06.03.01</t>
  </si>
  <si>
    <t>06.03.01.01</t>
  </si>
  <si>
    <t>06.03.01.02</t>
  </si>
  <si>
    <t>06.03.01.03</t>
  </si>
  <si>
    <t>06.03.01.04</t>
  </si>
  <si>
    <t>06.03.02</t>
  </si>
  <si>
    <t>06.03.03</t>
  </si>
  <si>
    <t>ID</t>
  </si>
  <si>
    <t>CatName</t>
  </si>
  <si>
    <t>AR</t>
  </si>
  <si>
    <t>Assembly Description</t>
  </si>
  <si>
    <t>Plumbing Fixtures</t>
  </si>
  <si>
    <t>Pump</t>
  </si>
  <si>
    <t>Water Heater/ Boiler</t>
  </si>
  <si>
    <t xml:space="preserve">Electric Water Heater </t>
  </si>
  <si>
    <t>04.01.04</t>
  </si>
  <si>
    <t>04.01.04.01</t>
  </si>
  <si>
    <t>04.01.04.02</t>
  </si>
  <si>
    <t>04.01.04.03</t>
  </si>
  <si>
    <t>04.01.04.04</t>
  </si>
  <si>
    <t>04.01.04.05</t>
  </si>
  <si>
    <t>Storage</t>
  </si>
  <si>
    <t>04.01.04.06</t>
  </si>
  <si>
    <t>04.01.01.08</t>
  </si>
  <si>
    <t>04.01.01.09</t>
  </si>
  <si>
    <t>04.01.01.10</t>
  </si>
  <si>
    <t xml:space="preserve">PVC Class  8.5  </t>
  </si>
  <si>
    <t>04.02.05</t>
  </si>
  <si>
    <t xml:space="preserve">PVC Class  5  </t>
  </si>
  <si>
    <t>04.02.06</t>
  </si>
  <si>
    <t xml:space="preserve">PVC Class  13.5  </t>
  </si>
  <si>
    <t>04.02.07</t>
  </si>
  <si>
    <t>04.02.08</t>
  </si>
  <si>
    <t>04.03.03</t>
  </si>
  <si>
    <t>04.03.04</t>
  </si>
  <si>
    <t>04.03.05</t>
  </si>
  <si>
    <t>04.03.06</t>
  </si>
  <si>
    <t>04.03.07</t>
  </si>
  <si>
    <t>04.03.08</t>
  </si>
  <si>
    <t>04.03.09</t>
  </si>
  <si>
    <t>04.03.10</t>
  </si>
  <si>
    <t>04.03.12</t>
  </si>
  <si>
    <t>04.03.13</t>
  </si>
  <si>
    <t>04.03.14</t>
  </si>
  <si>
    <t>04.03.15</t>
  </si>
  <si>
    <t>04.03.16</t>
  </si>
  <si>
    <t>04.03.17</t>
  </si>
  <si>
    <t>04.03.18</t>
  </si>
  <si>
    <t>04.03.19</t>
  </si>
  <si>
    <t>04.03.20</t>
  </si>
  <si>
    <t>04.03.21</t>
  </si>
  <si>
    <t>04.03.22</t>
  </si>
  <si>
    <t>04.03.23</t>
  </si>
  <si>
    <t>04.03.24</t>
  </si>
  <si>
    <t>04.03.25</t>
  </si>
  <si>
    <t>04.03.26</t>
  </si>
  <si>
    <t>04.03.27</t>
  </si>
  <si>
    <t>04.03.28</t>
  </si>
  <si>
    <t>04.03.29</t>
  </si>
  <si>
    <t>04.03.30</t>
  </si>
  <si>
    <t>04.03.31</t>
  </si>
  <si>
    <t>04.03.32</t>
  </si>
  <si>
    <t>04.03.33</t>
  </si>
  <si>
    <t>04.03.34</t>
  </si>
  <si>
    <t>04.03.35</t>
  </si>
  <si>
    <t>04.03.36</t>
  </si>
  <si>
    <t>Mechanical Equipment</t>
  </si>
  <si>
    <t>Pipes</t>
  </si>
  <si>
    <t>Pipe Accessories</t>
  </si>
  <si>
    <t>Pipe Fittings</t>
  </si>
  <si>
    <t>Pipe Color Fill</t>
  </si>
  <si>
    <t>Electrical Equipment</t>
  </si>
  <si>
    <t>Conduits</t>
  </si>
  <si>
    <t>Specialty Equipment</t>
  </si>
  <si>
    <t>Sprinklers</t>
  </si>
  <si>
    <t>Air Terminals</t>
  </si>
  <si>
    <t>Flex Ducts</t>
  </si>
  <si>
    <t>Duct Insulations</t>
  </si>
  <si>
    <t>Ducts</t>
  </si>
  <si>
    <t>Duct Fittings</t>
  </si>
  <si>
    <t>Conduit Fittings</t>
  </si>
  <si>
    <t>Cable Trays</t>
  </si>
  <si>
    <t>Cable Tray Fittings</t>
  </si>
  <si>
    <t>Electrical Fixtures</t>
  </si>
  <si>
    <t>Lighting Fixtures</t>
  </si>
  <si>
    <t>Fire Alarm Devices</t>
  </si>
  <si>
    <t xml:space="preserve">Methane Tank </t>
  </si>
  <si>
    <t>EE Cost Code</t>
  </si>
  <si>
    <t>SN Cost Code</t>
  </si>
  <si>
    <t>FP Cost Code</t>
  </si>
  <si>
    <t>AC Cost Code</t>
  </si>
  <si>
    <t>06.01.04</t>
  </si>
  <si>
    <t>Air Conditioning System</t>
  </si>
  <si>
    <t xml:space="preserve">Air  Conditioner </t>
  </si>
  <si>
    <t xml:space="preserve">Split Type Air Conditioning </t>
  </si>
  <si>
    <t>Service For A/C</t>
  </si>
  <si>
    <t>Refrigerant</t>
  </si>
  <si>
    <t>Thermostat</t>
  </si>
  <si>
    <t>Hanger &amp; Support</t>
  </si>
  <si>
    <t xml:space="preserve">Electrical Work </t>
  </si>
  <si>
    <t>Panel</t>
  </si>
  <si>
    <t>Conduit</t>
  </si>
  <si>
    <t xml:space="preserve">Ventilation Fan </t>
  </si>
  <si>
    <t>Vibration Isolator</t>
  </si>
  <si>
    <t>Wooden Frame</t>
  </si>
  <si>
    <t>Wiring</t>
  </si>
  <si>
    <t>Flexible Conduit</t>
  </si>
  <si>
    <t>Duct Smoke</t>
  </si>
  <si>
    <t>Duct Work</t>
  </si>
  <si>
    <t>Duct</t>
  </si>
  <si>
    <t>Air Grille  W / Filter</t>
  </si>
  <si>
    <t xml:space="preserve">Fire Damper  </t>
  </si>
  <si>
    <t>Counter Weight Relief Damper</t>
  </si>
  <si>
    <t xml:space="preserve">Flexible Air Duct </t>
  </si>
  <si>
    <t>Flexible Air Duct / W Insulation</t>
  </si>
  <si>
    <t>Switch For Ventilation Fan</t>
  </si>
  <si>
    <t>Pipe Insulations</t>
  </si>
  <si>
    <t>Galvanized Steel Sheet No.   26</t>
  </si>
  <si>
    <t>Galvanized Steel Sheet No.   24</t>
  </si>
  <si>
    <t>Galvanized Steel Sheet No.   22</t>
  </si>
  <si>
    <t>06.03.01.05</t>
  </si>
  <si>
    <t>06.03.01.06</t>
  </si>
  <si>
    <t>06.03.01.07</t>
  </si>
  <si>
    <t>06.03.04</t>
  </si>
  <si>
    <t>06.03.05</t>
  </si>
  <si>
    <t>06.03.06</t>
  </si>
  <si>
    <t>06.03.07</t>
  </si>
  <si>
    <t>06.03.08</t>
  </si>
  <si>
    <t>06.03.09</t>
  </si>
  <si>
    <t>06.03.10</t>
  </si>
  <si>
    <t>06.03.11</t>
  </si>
  <si>
    <t>06.03.12</t>
  </si>
  <si>
    <t>06.03.13</t>
  </si>
  <si>
    <t>06.03.14</t>
  </si>
  <si>
    <t>Air Conditioning Pipe</t>
  </si>
  <si>
    <t>06.01.02.07</t>
  </si>
  <si>
    <t>06.01.04.01</t>
  </si>
  <si>
    <t>06.01.04.02</t>
  </si>
  <si>
    <t>06.01.04.03</t>
  </si>
  <si>
    <t>06.01.04.03.01</t>
  </si>
  <si>
    <t>06.01.04.04</t>
  </si>
  <si>
    <t>06.01.04.05</t>
  </si>
  <si>
    <t>Sludge Return Pump, Submersible Sewage Pump, Non Clog Type</t>
  </si>
  <si>
    <t>Effluent Pump , Submersible Sewage Pump, Non Clog Type</t>
  </si>
  <si>
    <t>Equipment</t>
  </si>
  <si>
    <t xml:space="preserve">Filter 1&amp;2 DE Filter </t>
  </si>
  <si>
    <t xml:space="preserve">Aerosol  Filter scrubber </t>
  </si>
  <si>
    <t>Vacuum</t>
  </si>
  <si>
    <t>Butterfly Valve</t>
  </si>
  <si>
    <t>Alarm Check Valve</t>
  </si>
  <si>
    <t>Union w/ Orifice</t>
  </si>
  <si>
    <t>Split Type Air Conditioning (VRV)</t>
  </si>
  <si>
    <t>EMT</t>
  </si>
  <si>
    <t xml:space="preserve">EMT </t>
  </si>
  <si>
    <t>Fire Barrier System</t>
  </si>
  <si>
    <t xml:space="preserve">Wiring  </t>
  </si>
  <si>
    <t xml:space="preserve">Pipe Insulation </t>
  </si>
  <si>
    <t>Wires</t>
  </si>
  <si>
    <t>03.03.04</t>
  </si>
  <si>
    <t>Drainage Pump</t>
  </si>
  <si>
    <t>Equalization Pump , Submersible Sewage Pump, Non Clog Type</t>
  </si>
  <si>
    <t>Submersible Aerator</t>
  </si>
  <si>
    <t>Submersible Ejector</t>
  </si>
  <si>
    <t>Floor Drain W/ P-Trap</t>
  </si>
  <si>
    <t>Floor Drain  W/ Bell-Trap</t>
  </si>
  <si>
    <t>Scupper Drain</t>
  </si>
  <si>
    <t>Roof Drain</t>
  </si>
  <si>
    <t>Planting Area Drain</t>
  </si>
  <si>
    <t xml:space="preserve">Clean Out </t>
  </si>
  <si>
    <t>Floor Clean Out</t>
  </si>
  <si>
    <t>Vent Thru Roof</t>
  </si>
  <si>
    <t>Central Well</t>
  </si>
  <si>
    <t>Weir</t>
  </si>
  <si>
    <t>Duct Accessories</t>
  </si>
  <si>
    <t>06.03.15</t>
  </si>
  <si>
    <t>Electrical and Communication System</t>
  </si>
  <si>
    <t>H-Frame (For Transformer )</t>
  </si>
  <si>
    <t xml:space="preserve">RMU &amp; Metering </t>
  </si>
  <si>
    <t xml:space="preserve">Manhole </t>
  </si>
  <si>
    <t xml:space="preserve">Hand Hole </t>
  </si>
  <si>
    <t>Drop-Out</t>
  </si>
  <si>
    <t>Termination Kit</t>
  </si>
  <si>
    <t>HV. Switchgear</t>
  </si>
  <si>
    <t xml:space="preserve">HV. Switchgear (CB) With Outdoor Metal Enclosure, Heater  and Humidity Control </t>
  </si>
  <si>
    <t>LV Pull Box</t>
  </si>
  <si>
    <t>Grounding &amp; Accessories</t>
  </si>
  <si>
    <t xml:space="preserve">Concrete Foundation </t>
  </si>
  <si>
    <t>HV.Cable &amp; Conduit</t>
  </si>
  <si>
    <t xml:space="preserve">Oil Type Transformer  </t>
  </si>
  <si>
    <t>Grounding System for Transformer</t>
  </si>
  <si>
    <t>Generator Equipment</t>
  </si>
  <si>
    <t>Cap Bank</t>
  </si>
  <si>
    <t>Distribution Board And Panel Board</t>
  </si>
  <si>
    <t xml:space="preserve"> Wire Way </t>
  </si>
  <si>
    <t>AP  Coaxial Cable</t>
  </si>
  <si>
    <t>TPEV Coaxial Cable</t>
  </si>
  <si>
    <t>AWG Coaxial Cable</t>
  </si>
  <si>
    <t>TIEV Coaxial Cable</t>
  </si>
  <si>
    <t>UTP Coaxial Cable</t>
  </si>
  <si>
    <t>Telephone Wire Way</t>
  </si>
  <si>
    <t>Wireway (Epoxy)</t>
  </si>
  <si>
    <t>Wireway (Hot Dipped Galvanized)</t>
  </si>
  <si>
    <t xml:space="preserve">Duct Bank </t>
  </si>
  <si>
    <t>Telephone Hand Hole</t>
  </si>
  <si>
    <t xml:space="preserve">Telephone Pull Box </t>
  </si>
  <si>
    <t>Computer System</t>
  </si>
  <si>
    <t>Cable</t>
  </si>
  <si>
    <t>Fire Alarm System</t>
  </si>
  <si>
    <t>Twisted Pair Shield</t>
  </si>
  <si>
    <t>MATV System</t>
  </si>
  <si>
    <t>CCTV System</t>
  </si>
  <si>
    <t>Rack</t>
  </si>
  <si>
    <t>Camera</t>
  </si>
  <si>
    <t>Simplex Receptacle</t>
  </si>
  <si>
    <t>Iec01 Cable</t>
  </si>
  <si>
    <t>VCT Cable</t>
  </si>
  <si>
    <t>RG6 Coaxial</t>
  </si>
  <si>
    <t>UTP  Coaxial</t>
  </si>
  <si>
    <t>NYY  Cable</t>
  </si>
  <si>
    <t>Wire Way</t>
  </si>
  <si>
    <t xml:space="preserve"> Access Door  </t>
  </si>
  <si>
    <t>Grounding System</t>
  </si>
  <si>
    <t>Sanitary System</t>
  </si>
  <si>
    <t>Swimming Pool Pump Room, Horizontal Self Priming Centrifugal Pump with Timer Switch</t>
  </si>
  <si>
    <t xml:space="preserve">PH Correction Feeder Diaphragm Dosing Pump </t>
  </si>
  <si>
    <t>PH/Redox Adjustment Control Unit Measurement</t>
  </si>
  <si>
    <t>Pressure Gauge  W/Pressure Snubber &amp; Needle Valve</t>
  </si>
  <si>
    <t xml:space="preserve">Baffle Plate </t>
  </si>
  <si>
    <t>Floor Inlet ABS</t>
  </si>
  <si>
    <t>Testing &amp; Commissioning</t>
  </si>
  <si>
    <t>Security Devices</t>
  </si>
  <si>
    <t>Fire Protection System</t>
  </si>
  <si>
    <t>Main Plant Equipment</t>
  </si>
  <si>
    <t xml:space="preserve">Jockey Pump W/Control Panel Complete  </t>
  </si>
  <si>
    <t>Fire Protection Pipe</t>
  </si>
  <si>
    <t>Black Steel Pipe Sch.40, ASTM A53 (Seamed)</t>
  </si>
  <si>
    <t>Pressure Gauge w/ Snubber</t>
  </si>
  <si>
    <t>Anti-Vortex Plate</t>
  </si>
  <si>
    <t>Mechanical Ventilation &amp; Air Conditioning System</t>
  </si>
  <si>
    <t>Refrigerant  (Soft Drawn Roll)</t>
  </si>
  <si>
    <t>Slim Duct</t>
  </si>
  <si>
    <t>Ventilation Work</t>
  </si>
  <si>
    <t>Electrical Work (for Ventilation Fan)</t>
  </si>
  <si>
    <t>Thermostat for Ventilation Fan</t>
  </si>
  <si>
    <t>Heat Reclaim Ventilation (HRV)</t>
  </si>
  <si>
    <t>Black Steel Sheet No.   26</t>
  </si>
  <si>
    <t>Black Steel Sheet No.   24</t>
  </si>
  <si>
    <t>Black Steel Sheet No.   22</t>
  </si>
  <si>
    <t>Black Steel Sheet No.   20</t>
  </si>
  <si>
    <t>Air Slot</t>
  </si>
  <si>
    <t>Air Louver  W / Insect</t>
  </si>
  <si>
    <t>Galvanized Steel Sheet No. 26</t>
  </si>
  <si>
    <t>Galvanized Steel Sheet No. 24</t>
  </si>
  <si>
    <t>Galvanized Steel Sheet No. 22</t>
  </si>
  <si>
    <t>Black Steel Sheet No. 26</t>
  </si>
  <si>
    <t>Black Steel Sheet No. 24</t>
  </si>
  <si>
    <t>Black Steel Sheet No. 22</t>
  </si>
  <si>
    <t>Black Steel Sheet No. 20</t>
  </si>
  <si>
    <t>Water Hammer Arrestors</t>
  </si>
  <si>
    <t>Pressure Reducing Valve (Pilot Operated, Direct)</t>
  </si>
  <si>
    <t>Vent Cap</t>
  </si>
  <si>
    <t>P-Trap</t>
  </si>
  <si>
    <t>U-Trap</t>
  </si>
  <si>
    <t>Area Drain</t>
  </si>
  <si>
    <t>Y-Strainer</t>
  </si>
  <si>
    <t>Salt Chlorine Generator</t>
  </si>
  <si>
    <t>Float Valve</t>
  </si>
  <si>
    <t>Motorized Control Valve</t>
  </si>
  <si>
    <t>Gate Valve w/Supervisory Switch</t>
  </si>
  <si>
    <t>Butterfly Valve w/Supervisory Switch</t>
  </si>
  <si>
    <t>Flexible Joint</t>
  </si>
  <si>
    <t>Flex-Drain</t>
  </si>
  <si>
    <t>Pressure Reducing Valve</t>
  </si>
  <si>
    <t>Angle Valve</t>
  </si>
  <si>
    <t>Galvanized Steel Sheet No.   20</t>
  </si>
  <si>
    <t>PVC Class 5</t>
  </si>
  <si>
    <t>Smoke Damper</t>
  </si>
  <si>
    <t>Relief Damper</t>
  </si>
  <si>
    <t>Linear Bar Grille</t>
  </si>
  <si>
    <t xml:space="preserve">IMC </t>
  </si>
  <si>
    <t>VCT</t>
  </si>
  <si>
    <t xml:space="preserve">Fire Pump W/Control Panel Complete  </t>
  </si>
  <si>
    <t>Transfer Air Grille</t>
  </si>
  <si>
    <t>PPR Pipe SDR 11 PN 10</t>
  </si>
  <si>
    <t>GSP. Pipe ( BSM ) Class M</t>
  </si>
  <si>
    <t>Over Flow PVC Class 8.5</t>
  </si>
  <si>
    <t>Sluice Gate</t>
  </si>
  <si>
    <t>Control Valve</t>
  </si>
  <si>
    <t>Refrigerant  Copper Pipe (Type M )</t>
  </si>
  <si>
    <t>Refrigerant Copper Pipe (Type L)</t>
  </si>
  <si>
    <t>Flexible Drain</t>
  </si>
  <si>
    <t xml:space="preserve">Fitting </t>
  </si>
  <si>
    <t>Air Grilled W/VD</t>
  </si>
  <si>
    <t>Air Grille</t>
  </si>
  <si>
    <t>Sensor &amp; Controller (Pressurized)</t>
  </si>
  <si>
    <t>GCP Panel</t>
  </si>
  <si>
    <t>LSOH</t>
  </si>
  <si>
    <t>Fire Alarm Box</t>
  </si>
  <si>
    <t>Horn w/Stove Light</t>
  </si>
  <si>
    <t>Isolate Module</t>
  </si>
  <si>
    <t>Door Access Control Panel</t>
  </si>
  <si>
    <t>04.01.04.07</t>
  </si>
  <si>
    <t>HDPE Pipe Class PN 6</t>
  </si>
  <si>
    <t>PPR Pipe SDR 6 PN 20</t>
  </si>
  <si>
    <t xml:space="preserve">HDPE Pipe Class PN 6 </t>
  </si>
  <si>
    <t>Flexible Connector ( Pressure )</t>
  </si>
  <si>
    <t>Flexible Connector ( Drainage Type )</t>
  </si>
  <si>
    <t>04.03.37</t>
  </si>
  <si>
    <t>04.03.38</t>
  </si>
  <si>
    <t>04.03.39</t>
  </si>
  <si>
    <t>04.03.40</t>
  </si>
  <si>
    <t>04.03.41</t>
  </si>
  <si>
    <t>04.03.42</t>
  </si>
  <si>
    <t>04.03.43</t>
  </si>
  <si>
    <t>04.03.44</t>
  </si>
  <si>
    <t>Black Steel Pipe  Sch.40, ASTM A53 (Seamed) Class A</t>
  </si>
  <si>
    <t xml:space="preserve">PVC </t>
  </si>
  <si>
    <t xml:space="preserve">Fitting &amp; Support for Conduit </t>
  </si>
  <si>
    <t>03.03.05</t>
  </si>
  <si>
    <t>04.02.09</t>
  </si>
  <si>
    <t>Black Steel Pipe  Sch.40, ASTM A53 (Seamed) Class B</t>
  </si>
  <si>
    <t>06.01.02.08</t>
  </si>
  <si>
    <t>06.01.02.09</t>
  </si>
  <si>
    <t>06.01.04.02.01</t>
  </si>
  <si>
    <t>06.01.04.02.02</t>
  </si>
  <si>
    <t>IEC01</t>
  </si>
  <si>
    <t>06.01.04.03.02</t>
  </si>
  <si>
    <t>06.02.02.02.01</t>
  </si>
  <si>
    <t>06.02.02.02.02</t>
  </si>
  <si>
    <t>06.02.02.02.03</t>
  </si>
  <si>
    <t>06.02.02.03.02</t>
  </si>
  <si>
    <t>06.03.01.08</t>
  </si>
  <si>
    <t>06.03.16</t>
  </si>
  <si>
    <t>06.03.17</t>
  </si>
  <si>
    <t>06.03.18</t>
  </si>
  <si>
    <t>06.03.19</t>
  </si>
  <si>
    <t>06.03.21</t>
  </si>
  <si>
    <t>Galvanized Steel Sheet No. 20</t>
  </si>
  <si>
    <t>Generator Installation</t>
  </si>
  <si>
    <t xml:space="preserve">Equipment Installation </t>
  </si>
  <si>
    <t xml:space="preserve">Conduit </t>
  </si>
  <si>
    <t>Fitting &amp; Support</t>
  </si>
  <si>
    <t>Painting</t>
  </si>
  <si>
    <t>Lightning Arrester</t>
  </si>
  <si>
    <t xml:space="preserve">RSC Conduit </t>
  </si>
  <si>
    <t xml:space="preserve">RTRC. Conduit  </t>
  </si>
  <si>
    <t xml:space="preserve">IMC Conduit </t>
  </si>
  <si>
    <t xml:space="preserve">Cable &amp; Conduit  Accessories </t>
  </si>
  <si>
    <t xml:space="preserve">Transformer Installation </t>
  </si>
  <si>
    <t>Dry Type Transformer</t>
  </si>
  <si>
    <t xml:space="preserve">Transformer System </t>
  </si>
  <si>
    <t xml:space="preserve">Generator Set   </t>
  </si>
  <si>
    <t xml:space="preserve">Sound Proof Room  </t>
  </si>
  <si>
    <t xml:space="preserve">DB </t>
  </si>
  <si>
    <t xml:space="preserve">EDB </t>
  </si>
  <si>
    <t xml:space="preserve">Panel Board </t>
  </si>
  <si>
    <t xml:space="preserve">Busduct  </t>
  </si>
  <si>
    <t xml:space="preserve">AL. Busduct  Feeder   </t>
  </si>
  <si>
    <t xml:space="preserve">AL. Busduct Plug - In  </t>
  </si>
  <si>
    <t xml:space="preserve">Flanged End </t>
  </si>
  <si>
    <t xml:space="preserve">Elbow   </t>
  </si>
  <si>
    <t xml:space="preserve">End Closer </t>
  </si>
  <si>
    <t xml:space="preserve">Flexible </t>
  </si>
  <si>
    <t>Cable Installation</t>
  </si>
  <si>
    <t xml:space="preserve">IEC01 Cable </t>
  </si>
  <si>
    <t xml:space="preserve">CV  Cable </t>
  </si>
  <si>
    <t xml:space="preserve">NYY  Cable </t>
  </si>
  <si>
    <t>NYY -/-G Sq.mm.</t>
  </si>
  <si>
    <t xml:space="preserve">FRC  Cable </t>
  </si>
  <si>
    <t>Conduit And Raceway</t>
  </si>
  <si>
    <t xml:space="preserve">EMT Conduit </t>
  </si>
  <si>
    <t xml:space="preserve">PVC Conduit </t>
  </si>
  <si>
    <t xml:space="preserve">UPVC Conduit </t>
  </si>
  <si>
    <t xml:space="preserve">Fitting &amp; Support </t>
  </si>
  <si>
    <t xml:space="preserve">Raceway </t>
  </si>
  <si>
    <t xml:space="preserve">Cable Tray </t>
  </si>
  <si>
    <t xml:space="preserve">Cable Ladder </t>
  </si>
  <si>
    <t xml:space="preserve">Accessories </t>
  </si>
  <si>
    <t>Switch And Receptacle</t>
  </si>
  <si>
    <t xml:space="preserve">Switch </t>
  </si>
  <si>
    <t xml:space="preserve">One Way Switch </t>
  </si>
  <si>
    <t xml:space="preserve">2 Way Switch  </t>
  </si>
  <si>
    <t xml:space="preserve">3 Way Switch  </t>
  </si>
  <si>
    <t xml:space="preserve">4 Way Switch  </t>
  </si>
  <si>
    <t xml:space="preserve">Dimmer Switch </t>
  </si>
  <si>
    <t xml:space="preserve">Isolator Switch </t>
  </si>
  <si>
    <t xml:space="preserve">safety Switch </t>
  </si>
  <si>
    <t xml:space="preserve">Receptacle </t>
  </si>
  <si>
    <t xml:space="preserve">Simplex  </t>
  </si>
  <si>
    <t xml:space="preserve">Duplex </t>
  </si>
  <si>
    <t>Lighting Fixture Installation</t>
  </si>
  <si>
    <t>Lighting Fixture</t>
  </si>
  <si>
    <t xml:space="preserve">Recessed Downlight </t>
  </si>
  <si>
    <t xml:space="preserve">Downlight </t>
  </si>
  <si>
    <t xml:space="preserve">Recessed Adjustable Downlight </t>
  </si>
  <si>
    <t xml:space="preserve">Circle Surface Luminaire  </t>
  </si>
  <si>
    <t xml:space="preserve">Recessed Fluorescent </t>
  </si>
  <si>
    <t>Surface Fluorescent</t>
  </si>
  <si>
    <t xml:space="preserve">Obstruction Light </t>
  </si>
  <si>
    <t>Pendant Luminaire</t>
  </si>
  <si>
    <t xml:space="preserve">Track Light Luminaire  </t>
  </si>
  <si>
    <t xml:space="preserve">Led Strip Light </t>
  </si>
  <si>
    <t>Wall Mount Light</t>
  </si>
  <si>
    <t xml:space="preserve">Ceiling Light </t>
  </si>
  <si>
    <t xml:space="preserve">Uplight </t>
  </si>
  <si>
    <t xml:space="preserve">Tree Light </t>
  </si>
  <si>
    <t xml:space="preserve">Under Water Light </t>
  </si>
  <si>
    <t xml:space="preserve">In Ground Uplight </t>
  </si>
  <si>
    <t xml:space="preserve">Step Light </t>
  </si>
  <si>
    <t xml:space="preserve">Emergency Light </t>
  </si>
  <si>
    <t xml:space="preserve">Exit Sign </t>
  </si>
  <si>
    <t xml:space="preserve">Central Battery Panel  </t>
  </si>
  <si>
    <t xml:space="preserve">Lighting Control System. </t>
  </si>
  <si>
    <t>LC</t>
  </si>
  <si>
    <t>Telephone System</t>
  </si>
  <si>
    <t xml:space="preserve">PABX </t>
  </si>
  <si>
    <t xml:space="preserve">MDF.  </t>
  </si>
  <si>
    <t xml:space="preserve">Telephone Cabinet </t>
  </si>
  <si>
    <t xml:space="preserve">Telephone Cabinet (5p) </t>
  </si>
  <si>
    <t xml:space="preserve">Telephone Cabinet (10p) </t>
  </si>
  <si>
    <t xml:space="preserve">Telephone Cabinet (20p) </t>
  </si>
  <si>
    <t xml:space="preserve">Telephone Cabinet (30p) </t>
  </si>
  <si>
    <t xml:space="preserve">Telephone Cabinet (40p) </t>
  </si>
  <si>
    <t xml:space="preserve">Telephone Outlet  </t>
  </si>
  <si>
    <t xml:space="preserve">Telephone Outlet ( Rj11) Wall Type </t>
  </si>
  <si>
    <t xml:space="preserve">Telephone Outlet ( Rj11) Floor Type </t>
  </si>
  <si>
    <t xml:space="preserve">Cable </t>
  </si>
  <si>
    <t xml:space="preserve">Coaxial Cable </t>
  </si>
  <si>
    <t xml:space="preserve">Drop Wire Cable </t>
  </si>
  <si>
    <t xml:space="preserve">Fitting &amp; Support for Wireway </t>
  </si>
  <si>
    <t xml:space="preserve">MDR, Rack &amp; Equipment Complete Set W/ Software And Setup </t>
  </si>
  <si>
    <t xml:space="preserve">Switching Panel </t>
  </si>
  <si>
    <t xml:space="preserve">Wireless Access Point </t>
  </si>
  <si>
    <t xml:space="preserve">Router </t>
  </si>
  <si>
    <t xml:space="preserve">Hub </t>
  </si>
  <si>
    <t xml:space="preserve">Ups </t>
  </si>
  <si>
    <t xml:space="preserve">Computer Outlet (Wall Type) </t>
  </si>
  <si>
    <t xml:space="preserve">Computer Outlet (Floor Type) </t>
  </si>
  <si>
    <t>Fiber Optic</t>
  </si>
  <si>
    <t xml:space="preserve">UTP Cat6 </t>
  </si>
  <si>
    <t xml:space="preserve">Fire Alarm Control Panel </t>
  </si>
  <si>
    <t xml:space="preserve">Graphic Annunciator </t>
  </si>
  <si>
    <t xml:space="preserve">Fire Phone Hand Set  </t>
  </si>
  <si>
    <t xml:space="preserve">Monitor Module </t>
  </si>
  <si>
    <t xml:space="preserve">Control Module </t>
  </si>
  <si>
    <t xml:space="preserve">Isolate Module </t>
  </si>
  <si>
    <t xml:space="preserve">Heat Detector  </t>
  </si>
  <si>
    <t xml:space="preserve">Heat Detector (Fix Temp) </t>
  </si>
  <si>
    <t xml:space="preserve">Smoke Detector   </t>
  </si>
  <si>
    <t xml:space="preserve">Gas Detector </t>
  </si>
  <si>
    <t xml:space="preserve">Manual  Station </t>
  </si>
  <si>
    <t xml:space="preserve">Fire Phone Outlet </t>
  </si>
  <si>
    <t xml:space="preserve">Alarm Bell   </t>
  </si>
  <si>
    <t xml:space="preserve">Horn </t>
  </si>
  <si>
    <t xml:space="preserve">Strop Light </t>
  </si>
  <si>
    <t xml:space="preserve">Speaker Ceiling </t>
  </si>
  <si>
    <t xml:space="preserve">Power  Amplifier </t>
  </si>
  <si>
    <t xml:space="preserve">Remote Terminal Unit </t>
  </si>
  <si>
    <t xml:space="preserve">Remote  Lamp </t>
  </si>
  <si>
    <t xml:space="preserve">Module Panel </t>
  </si>
  <si>
    <t xml:space="preserve">IEC01 </t>
  </si>
  <si>
    <t xml:space="preserve">FRC </t>
  </si>
  <si>
    <t xml:space="preserve">TIEV </t>
  </si>
  <si>
    <t>THW</t>
  </si>
  <si>
    <t>UPVC</t>
  </si>
  <si>
    <t xml:space="preserve">Satellite Dish </t>
  </si>
  <si>
    <t xml:space="preserve">Antenna  </t>
  </si>
  <si>
    <t xml:space="preserve">Head End Combine MATV Set </t>
  </si>
  <si>
    <t xml:space="preserve">Booster Amplifier </t>
  </si>
  <si>
    <t xml:space="preserve">MATV Outlet </t>
  </si>
  <si>
    <t xml:space="preserve">Tap Off </t>
  </si>
  <si>
    <t xml:space="preserve">Connector </t>
  </si>
  <si>
    <t xml:space="preserve">Conduit &amp; Wire Way </t>
  </si>
  <si>
    <t xml:space="preserve">UPVC </t>
  </si>
  <si>
    <t>Wireway</t>
  </si>
  <si>
    <t xml:space="preserve">RG 6 </t>
  </si>
  <si>
    <t xml:space="preserve">RG 11 </t>
  </si>
  <si>
    <t xml:space="preserve">CCTV Controller </t>
  </si>
  <si>
    <t xml:space="preserve">Digital Video Recorder ( DVR ) </t>
  </si>
  <si>
    <t xml:space="preserve">Network Video Recorder ( NVR ) </t>
  </si>
  <si>
    <t xml:space="preserve">TV Monitor. </t>
  </si>
  <si>
    <t>CCTV Camera W./Housing Out Door</t>
  </si>
  <si>
    <t>CCTV Camera W./Housing In Door</t>
  </si>
  <si>
    <t>CCTV Camera( Dome Type)</t>
  </si>
  <si>
    <t>Door  Access Control System</t>
  </si>
  <si>
    <t xml:space="preserve">EM Type Controller and Proximity Reader W/Keypad </t>
  </si>
  <si>
    <t>MIFARE  Type Proximity Reader with Keypad</t>
  </si>
  <si>
    <t>Electric Magnetic Lock W/Zl Bracket (Single Door)</t>
  </si>
  <si>
    <t xml:space="preserve">Door Sensor </t>
  </si>
  <si>
    <t>Exit Push Button Switch</t>
  </si>
  <si>
    <t>Buzzer Alarm</t>
  </si>
  <si>
    <t xml:space="preserve">Emergency Break glass Door Release </t>
  </si>
  <si>
    <t>Power Supply/ Battery Back-Up</t>
  </si>
  <si>
    <t xml:space="preserve">Gate Barrier  </t>
  </si>
  <si>
    <t>Single Door Access Controller with Local Cabinet</t>
  </si>
  <si>
    <t>Middle Range Reader</t>
  </si>
  <si>
    <t>Gate Barrier Length</t>
  </si>
  <si>
    <t>Photo Electric Beam Sensor</t>
  </si>
  <si>
    <t>Vehicle Detector Coil</t>
  </si>
  <si>
    <t>Loop Detector</t>
  </si>
  <si>
    <t>Support Pole Height for Beam Sensor</t>
  </si>
  <si>
    <t>Stainless Pole Height For Reader</t>
  </si>
  <si>
    <t>Power Supply/Battery Back-Up Controller &amp; Reader</t>
  </si>
  <si>
    <t>PC and Operating System/ Software</t>
  </si>
  <si>
    <t>Converter Rs285 to TCP/IP Communication Interface with Adaptor</t>
  </si>
  <si>
    <t>LINGE Inter Active with Stabilizer Ups (For Pc)</t>
  </si>
  <si>
    <t>EM Proximity Card without Artwork</t>
  </si>
  <si>
    <t>Network Controller with Cabinet</t>
  </si>
  <si>
    <t xml:space="preserve">Access Lift </t>
  </si>
  <si>
    <t xml:space="preserve">MIFARE Type Proximity Reader without Keypad </t>
  </si>
  <si>
    <t>Addressable Expander, NO/NC Input and Relay Outputs</t>
  </si>
  <si>
    <t>Cabinet For Controller &amp; Relay Module</t>
  </si>
  <si>
    <t xml:space="preserve">AWG. Twisted Shield Pair </t>
  </si>
  <si>
    <t xml:space="preserve">UTP CAT 5.    </t>
  </si>
  <si>
    <t xml:space="preserve">NYY </t>
  </si>
  <si>
    <t xml:space="preserve">Fitting &amp; Support For Conduit </t>
  </si>
  <si>
    <t>Lightning Protection System</t>
  </si>
  <si>
    <t xml:space="preserve">Lightning Conductor </t>
  </si>
  <si>
    <t xml:space="preserve">Lightning Conductor Ealey Streamer Radius </t>
  </si>
  <si>
    <t xml:space="preserve">Discharge Counter </t>
  </si>
  <si>
    <t xml:space="preserve">Galvanized Steel </t>
  </si>
  <si>
    <t xml:space="preserve">Test Box </t>
  </si>
  <si>
    <t xml:space="preserve">Bare Copper Conductor  </t>
  </si>
  <si>
    <t xml:space="preserve">Copper Ground Bar </t>
  </si>
  <si>
    <t xml:space="preserve">Copper Clad Ground Rod </t>
  </si>
  <si>
    <t xml:space="preserve">Ground Pit </t>
  </si>
  <si>
    <t xml:space="preserve">Air Inlet &amp; Air Outlet </t>
  </si>
  <si>
    <t>04.03.46</t>
  </si>
  <si>
    <t>04.03.47</t>
  </si>
  <si>
    <t>04.03.48</t>
  </si>
  <si>
    <t>04.03.49</t>
  </si>
  <si>
    <t>MDB</t>
  </si>
  <si>
    <t>Cubicle</t>
  </si>
  <si>
    <t>Main Distribution Board  " MDB "</t>
  </si>
  <si>
    <t>Main Cable</t>
  </si>
  <si>
    <t>System Type</t>
  </si>
  <si>
    <t>05.03</t>
  </si>
  <si>
    <t>05.02.03</t>
  </si>
  <si>
    <t>05.02.04</t>
  </si>
  <si>
    <t>05.02.05</t>
  </si>
  <si>
    <t>05.02.06</t>
  </si>
  <si>
    <t>05.02.07</t>
  </si>
  <si>
    <t>05.02.07.01</t>
  </si>
  <si>
    <t>05.02.07.02</t>
  </si>
  <si>
    <t>05.02.07.03</t>
  </si>
  <si>
    <t>05.02.07.04</t>
  </si>
  <si>
    <t>05.02.08</t>
  </si>
  <si>
    <t>05.02.09</t>
  </si>
  <si>
    <t>05.02.10</t>
  </si>
  <si>
    <t>GSP Class M</t>
  </si>
  <si>
    <t>HDPE Pipe Class PN 16</t>
  </si>
  <si>
    <t>05.03.01</t>
  </si>
  <si>
    <t>05.03.02</t>
  </si>
  <si>
    <t>05.03.03</t>
  </si>
  <si>
    <t>05.03.04</t>
  </si>
  <si>
    <t>05.03.05</t>
  </si>
  <si>
    <t>05.03.06</t>
  </si>
  <si>
    <t>05.03.07</t>
  </si>
  <si>
    <t>05.03.08</t>
  </si>
  <si>
    <t>05.03.09</t>
  </si>
  <si>
    <t>05.03.10</t>
  </si>
  <si>
    <t>05.03.11</t>
  </si>
  <si>
    <t>05.03.12</t>
  </si>
  <si>
    <t>05.03.13</t>
  </si>
  <si>
    <t>05.03.14</t>
  </si>
  <si>
    <t>05.03.15</t>
  </si>
  <si>
    <t>05.03.16</t>
  </si>
  <si>
    <t>05.03.17</t>
  </si>
  <si>
    <t>05.03.18</t>
  </si>
  <si>
    <t>05.03.19</t>
  </si>
  <si>
    <t>05.03.20</t>
  </si>
  <si>
    <t>05.03.21</t>
  </si>
  <si>
    <t>05.03.22</t>
  </si>
  <si>
    <t>05.03.23</t>
  </si>
  <si>
    <t>05.03.24</t>
  </si>
  <si>
    <t>05.03.25</t>
  </si>
  <si>
    <t>05.03.26</t>
  </si>
  <si>
    <t>05.03.27</t>
  </si>
  <si>
    <t>05.03.28</t>
  </si>
  <si>
    <t>05.03.29</t>
  </si>
  <si>
    <t>05.03.30</t>
  </si>
  <si>
    <t>05.03.31</t>
  </si>
  <si>
    <t>05.03.32</t>
  </si>
  <si>
    <t>05.03.33</t>
  </si>
  <si>
    <t>Remote Graphic Annunciator</t>
  </si>
  <si>
    <t>Conduit &amp; Raceway</t>
  </si>
  <si>
    <t xml:space="preserve">Conduit &amp; Raceway </t>
  </si>
  <si>
    <t>PVC Class 8.5</t>
  </si>
  <si>
    <t>Addressable Smoke Detector</t>
  </si>
  <si>
    <t xml:space="preserve">Fitting &amp; Support For Conduit, Wire Way </t>
  </si>
  <si>
    <t>ขนาดท่อ</t>
  </si>
  <si>
    <t>mm.</t>
  </si>
  <si>
    <t>inch</t>
  </si>
  <si>
    <t>01</t>
  </si>
  <si>
    <t>1/4"</t>
  </si>
  <si>
    <t>02</t>
  </si>
  <si>
    <t>3/8"</t>
  </si>
  <si>
    <t>1/2"</t>
  </si>
  <si>
    <t>3/4"</t>
  </si>
  <si>
    <t>1"</t>
  </si>
  <si>
    <t>4 + TM</t>
  </si>
  <si>
    <t>1 1/4"</t>
  </si>
  <si>
    <t>4 + ST</t>
  </si>
  <si>
    <t>07</t>
  </si>
  <si>
    <t>1 1/2"</t>
  </si>
  <si>
    <t>4 + Size</t>
  </si>
  <si>
    <t>08</t>
  </si>
  <si>
    <t>2"</t>
  </si>
  <si>
    <t>3 + 2</t>
  </si>
  <si>
    <t>09</t>
  </si>
  <si>
    <t>2 1/2"</t>
  </si>
  <si>
    <t>3+1+1</t>
  </si>
  <si>
    <t>10</t>
  </si>
  <si>
    <t>3"</t>
  </si>
  <si>
    <t>11</t>
  </si>
  <si>
    <t>4"</t>
  </si>
  <si>
    <t>12</t>
  </si>
  <si>
    <t>5"</t>
  </si>
  <si>
    <t>13</t>
  </si>
  <si>
    <t>6"</t>
  </si>
  <si>
    <t>14</t>
  </si>
  <si>
    <t>8"</t>
  </si>
  <si>
    <t>15</t>
  </si>
  <si>
    <t>10"</t>
  </si>
  <si>
    <t>16</t>
  </si>
  <si>
    <t>12"</t>
  </si>
  <si>
    <t>17</t>
  </si>
  <si>
    <t>Cast Iron Pipe</t>
  </si>
  <si>
    <t>04.02.04</t>
  </si>
  <si>
    <t>5</t>
  </si>
  <si>
    <t>18</t>
  </si>
  <si>
    <t>19</t>
  </si>
  <si>
    <t>20</t>
  </si>
  <si>
    <t>21</t>
  </si>
  <si>
    <t>22</t>
  </si>
  <si>
    <t>23</t>
  </si>
  <si>
    <t>เพิ่มเติม</t>
  </si>
  <si>
    <t>Cast Iron Manhole ( Light Duty Type )</t>
  </si>
  <si>
    <t>04.03.11</t>
  </si>
  <si>
    <t xml:space="preserve">Check Valve </t>
  </si>
  <si>
    <t>04.03.51</t>
  </si>
  <si>
    <t xml:space="preserve">Tube Joint Union </t>
  </si>
  <si>
    <t>04.03.52</t>
  </si>
  <si>
    <t>Pressure Regulating Valve Type2</t>
  </si>
  <si>
    <t>Oil Tank</t>
  </si>
  <si>
    <t>24</t>
  </si>
  <si>
    <t>25</t>
  </si>
  <si>
    <t>26</t>
  </si>
  <si>
    <t>Circuit Breaker</t>
  </si>
  <si>
    <t>Tank</t>
  </si>
  <si>
    <t>Day Tank</t>
  </si>
  <si>
    <t>03.05.04</t>
  </si>
  <si>
    <t>03.05.05</t>
  </si>
  <si>
    <t>Remote Terminal Unit</t>
  </si>
  <si>
    <t>RMC Conduit</t>
  </si>
  <si>
    <t>Industrial Light</t>
  </si>
  <si>
    <t>Fire Detector / Remote Indicator</t>
  </si>
  <si>
    <t>03.19.01.04</t>
  </si>
  <si>
    <t>Groud Pad</t>
  </si>
  <si>
    <t>04.01.03.04</t>
  </si>
  <si>
    <t xml:space="preserve">Pressure Tank </t>
  </si>
  <si>
    <t>05.01.01.03</t>
  </si>
  <si>
    <t>Diesel Pump</t>
  </si>
  <si>
    <t>05.01.01.04</t>
  </si>
  <si>
    <t>Electric Pump</t>
  </si>
  <si>
    <t>Tubular Silence</t>
  </si>
  <si>
    <t>Flow Control Valve</t>
  </si>
  <si>
    <t xml:space="preserve">Y-Strainer </t>
  </si>
  <si>
    <t>Fan Coil Unit</t>
  </si>
  <si>
    <t>06.03.01.09</t>
  </si>
  <si>
    <t>PVC Duct</t>
  </si>
  <si>
    <t>Exhausted Hood</t>
  </si>
  <si>
    <t>LW</t>
  </si>
  <si>
    <t>HV</t>
  </si>
  <si>
    <t>Lighting Control</t>
  </si>
  <si>
    <t>Remote Lighting Control</t>
  </si>
  <si>
    <t>TS</t>
  </si>
  <si>
    <t>CS</t>
  </si>
  <si>
    <t>FAS</t>
  </si>
  <si>
    <t>MATV</t>
  </si>
  <si>
    <t>CCTV</t>
  </si>
  <si>
    <t>DACS</t>
  </si>
  <si>
    <t>LPS</t>
  </si>
  <si>
    <t>GS</t>
  </si>
  <si>
    <t>AL. Busduct Plug - In   TYPE IP41/IP42</t>
  </si>
  <si>
    <t>AL. Busduct Plug - In   TYPE IP54/IP55</t>
  </si>
  <si>
    <t>AL. Busduct Plug - In   TYPE IP65/IP66</t>
  </si>
  <si>
    <t>AL. Busduct Plug - In TYPE IP41/IP42</t>
  </si>
  <si>
    <t>AL. Busduct Plug - In TYPE IP54/IP55</t>
  </si>
  <si>
    <t>AL. Busduct Plug - In TYPE IP65/IP66</t>
  </si>
  <si>
    <t>Flanged End  IP41/IP42</t>
  </si>
  <si>
    <t>Flanged End  IP54/IP55</t>
  </si>
  <si>
    <t>Flanged End  IP65/IP66</t>
  </si>
  <si>
    <t>Elbow IP41/42</t>
  </si>
  <si>
    <t>Elbow IP54/55</t>
  </si>
  <si>
    <t>Elbow IP65/66</t>
  </si>
  <si>
    <t>End Closer  IP41/IP42</t>
  </si>
  <si>
    <t>End Closer  IP54/IP55</t>
  </si>
  <si>
    <t>End Closer   IP65/IP66</t>
  </si>
  <si>
    <t xml:space="preserve">Flexible IP41/IP42  </t>
  </si>
  <si>
    <t xml:space="preserve">Flexible IP54/IP55  </t>
  </si>
  <si>
    <t xml:space="preserve">Flexible IP65/IP66  </t>
  </si>
  <si>
    <t xml:space="preserve">Transfer Pump ,Vertical Multistage Centrifugal Pump </t>
  </si>
  <si>
    <t>Booster Pump , Single Stage End Suction Centrifugal Pump</t>
  </si>
  <si>
    <t>Other Equipment</t>
  </si>
  <si>
    <t>04.03.53</t>
  </si>
  <si>
    <t>04.03.54</t>
  </si>
  <si>
    <t>04.03.55</t>
  </si>
  <si>
    <t>04.03.56</t>
  </si>
  <si>
    <t>05.02.Other</t>
  </si>
  <si>
    <t>05.03.Other</t>
  </si>
  <si>
    <t>05.01.01.05</t>
  </si>
  <si>
    <t>06.01.01.Other</t>
  </si>
  <si>
    <t>-2001140</t>
  </si>
  <si>
    <t>06.01.02.Other</t>
  </si>
  <si>
    <t>06.02.01.Other</t>
  </si>
  <si>
    <t>06.03.Other</t>
  </si>
  <si>
    <t>High Voltage Equipment</t>
  </si>
  <si>
    <t>Valve and Pipe Accessories</t>
  </si>
  <si>
    <t>04.02</t>
  </si>
  <si>
    <t>Structure</t>
  </si>
  <si>
    <t>01.01.02</t>
  </si>
  <si>
    <t>Structural Concrete Bored Pile</t>
  </si>
  <si>
    <t>01.01.03</t>
  </si>
  <si>
    <t>Structural Concrete Driven Pile</t>
  </si>
  <si>
    <t>Footing Works</t>
  </si>
  <si>
    <t>01.02.07</t>
  </si>
  <si>
    <t xml:space="preserve">Structural Concrete Footing </t>
  </si>
  <si>
    <t>Beam Works</t>
  </si>
  <si>
    <t>01.03.05</t>
  </si>
  <si>
    <t>Structural Concrete Beam</t>
  </si>
  <si>
    <t>Slab Works</t>
  </si>
  <si>
    <t>01.04.05</t>
  </si>
  <si>
    <t>Structural Flat Slab 1 st Floor</t>
  </si>
  <si>
    <t>01.04.06</t>
  </si>
  <si>
    <t>Structural Post Tension</t>
  </si>
  <si>
    <t>01.04.07</t>
  </si>
  <si>
    <t>Structural RC Slab</t>
  </si>
  <si>
    <t>Column  Works</t>
  </si>
  <si>
    <t>01.05.01</t>
  </si>
  <si>
    <t xml:space="preserve">Structural Concrete Column </t>
  </si>
  <si>
    <t>Wall Works</t>
  </si>
  <si>
    <t>01.06.01</t>
  </si>
  <si>
    <t>Structural Concrete Wall</t>
  </si>
  <si>
    <t>01.06.02</t>
  </si>
  <si>
    <t>Core Wall Works</t>
  </si>
  <si>
    <t>Stair Works</t>
  </si>
  <si>
    <t>01.07.01</t>
  </si>
  <si>
    <t xml:space="preserve">Structural Concrete Stair </t>
  </si>
  <si>
    <t>Steel Structure Works</t>
  </si>
  <si>
    <t>Underground Water Tank</t>
  </si>
  <si>
    <t>01.09.06</t>
  </si>
  <si>
    <t>Structural Concrete (Include Slab, Wall)</t>
  </si>
  <si>
    <t>01.10.06</t>
  </si>
  <si>
    <t>Structural Concrete Waste Water Treatment Tank (Include Slab, Wall)</t>
  </si>
  <si>
    <t>Architectural Work</t>
  </si>
  <si>
    <t xml:space="preserve">Floor Works </t>
  </si>
  <si>
    <t>02.01.01</t>
  </si>
  <si>
    <t>Floor Finishing Work</t>
  </si>
  <si>
    <t xml:space="preserve">Wall Works </t>
  </si>
  <si>
    <t>02.02.01</t>
  </si>
  <si>
    <t>งานผนังก่อ</t>
  </si>
  <si>
    <t>02.02.02</t>
  </si>
  <si>
    <t>งานผนัง Precast</t>
  </si>
  <si>
    <t>02.02.03</t>
  </si>
  <si>
    <t>งานผนังติดตั้ง (โครงคร่าว)</t>
  </si>
  <si>
    <t>02.02.04</t>
  </si>
  <si>
    <t xml:space="preserve">Wall Finishes </t>
  </si>
  <si>
    <t>Ceiling Works</t>
  </si>
  <si>
    <t>02.03.01</t>
  </si>
  <si>
    <t>Ceiling and Finishing Work</t>
  </si>
  <si>
    <t>Door  Work</t>
  </si>
  <si>
    <t>Window Work</t>
  </si>
  <si>
    <t>Sanitary Works</t>
  </si>
  <si>
    <t>02.07.01</t>
  </si>
  <si>
    <t>Finishes Stair Work</t>
  </si>
  <si>
    <t>02.07.02</t>
  </si>
  <si>
    <t>Balustrade Work</t>
  </si>
  <si>
    <t>งานเบ็ดเตล็ด</t>
  </si>
  <si>
    <t>งานบันไดลิง</t>
  </si>
  <si>
    <t>05.03.98</t>
  </si>
  <si>
    <t>05.03.99</t>
  </si>
  <si>
    <t>03.02</t>
  </si>
  <si>
    <t>03.03</t>
  </si>
  <si>
    <t xml:space="preserve">XLPE Cable </t>
  </si>
  <si>
    <t xml:space="preserve">Concrete Duct Bank  </t>
  </si>
  <si>
    <t xml:space="preserve">Low Voltage System </t>
  </si>
  <si>
    <t>D1</t>
  </si>
  <si>
    <t>D2</t>
  </si>
  <si>
    <t>D3</t>
  </si>
  <si>
    <t>D4</t>
  </si>
  <si>
    <t>D5</t>
  </si>
  <si>
    <t xml:space="preserve">High Voltage System 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</si>
  <si>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</si>
  <si>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</si>
  <si>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</si>
  <si>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</si>
  <si>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</si>
  <si>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</si>
  <si>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</si>
  <si>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</si>
  <si>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</si>
  <si>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</si>
  <si>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</si>
  <si>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</si>
  <si>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</si>
  <si>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</si>
  <si>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</si>
  <si>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</si>
  <si>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</si>
  <si>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</si>
  <si>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46</t>
  </si>
  <si>
    <t>47</t>
  </si>
  <si>
    <t>48</t>
  </si>
  <si>
    <t>49</t>
  </si>
  <si>
    <t>51</t>
  </si>
  <si>
    <t>52</t>
  </si>
  <si>
    <t>53</t>
  </si>
  <si>
    <t>54</t>
  </si>
  <si>
    <t>55</t>
  </si>
  <si>
    <t>56</t>
  </si>
  <si>
    <t>57</t>
  </si>
  <si>
    <t>58</t>
  </si>
  <si>
    <t>98</t>
  </si>
  <si>
    <t>99</t>
  </si>
  <si>
    <t>01.01</t>
  </si>
  <si>
    <t>Piling</t>
  </si>
  <si>
    <t>Structural Foundations</t>
  </si>
  <si>
    <t>01.01.04</t>
  </si>
  <si>
    <t>Reinforcement Bar</t>
  </si>
  <si>
    <t>-2009013</t>
  </si>
  <si>
    <t>Rebar Shape</t>
  </si>
  <si>
    <t>01.01.Other</t>
  </si>
  <si>
    <t>01.01.01</t>
  </si>
  <si>
    <t>Plant &amp; Equipment Boring Clay Layer , Sand Layer</t>
  </si>
  <si>
    <t>01.01.05</t>
  </si>
  <si>
    <t>Soil Removal</t>
  </si>
  <si>
    <t>01.01.06</t>
  </si>
  <si>
    <t>Pile Cut Off Variation</t>
  </si>
  <si>
    <t>01.01.07</t>
  </si>
  <si>
    <t>Pile Tip Variation</t>
  </si>
  <si>
    <t>01.01.08</t>
  </si>
  <si>
    <t>Sonic Integrity Test 100% (Seismic Test)</t>
  </si>
  <si>
    <t>01.01.09</t>
  </si>
  <si>
    <t>Dynamic Load Test</t>
  </si>
  <si>
    <t>01.01.10</t>
  </si>
  <si>
    <t>Static Load Test</t>
  </si>
  <si>
    <t>01.01.11</t>
  </si>
  <si>
    <t>Survey for Piling Plan</t>
  </si>
  <si>
    <t>01.01.12</t>
  </si>
  <si>
    <t>Etc. (if any)</t>
  </si>
  <si>
    <t>01.02</t>
  </si>
  <si>
    <t>01.02.08</t>
  </si>
  <si>
    <t>01.02.Other</t>
  </si>
  <si>
    <t>01.02.01</t>
  </si>
  <si>
    <t>Excavation Works</t>
  </si>
  <si>
    <t>01.02.02</t>
  </si>
  <si>
    <t>Filling Works</t>
  </si>
  <si>
    <t>01.02.03</t>
  </si>
  <si>
    <t>Pile Head Cutting and Remove Off Site</t>
  </si>
  <si>
    <t>01.02.04</t>
  </si>
  <si>
    <t>Removal Head of Pile</t>
  </si>
  <si>
    <t>01.02.05</t>
  </si>
  <si>
    <t xml:space="preserve">Levelling Compacted Sand </t>
  </si>
  <si>
    <t>01.02.06</t>
  </si>
  <si>
    <t>Levelling Concrete</t>
  </si>
  <si>
    <t>01.02.09</t>
  </si>
  <si>
    <t>Formwork</t>
  </si>
  <si>
    <t>01.02.10</t>
  </si>
  <si>
    <t>Nail</t>
  </si>
  <si>
    <t>01.02.11</t>
  </si>
  <si>
    <t>Wire</t>
  </si>
  <si>
    <t>01.02.12</t>
  </si>
  <si>
    <t>01.03</t>
  </si>
  <si>
    <t>Structural Framing</t>
  </si>
  <si>
    <t>01.03.06</t>
  </si>
  <si>
    <t>01.03.Other</t>
  </si>
  <si>
    <t>01.03.01</t>
  </si>
  <si>
    <t>01.03.02</t>
  </si>
  <si>
    <t>01.03.03</t>
  </si>
  <si>
    <t>Levelling Compacted Sand</t>
  </si>
  <si>
    <t>01.03.04</t>
  </si>
  <si>
    <t>01.03.07</t>
  </si>
  <si>
    <t>Coupler</t>
  </si>
  <si>
    <t>01.03.08</t>
  </si>
  <si>
    <t>01.03.11</t>
  </si>
  <si>
    <t>01.04</t>
  </si>
  <si>
    <t>Floors</t>
  </si>
  <si>
    <t>01.04.08</t>
  </si>
  <si>
    <t>01.04.Other</t>
  </si>
  <si>
    <t>01.04.01</t>
  </si>
  <si>
    <t>01.04.02</t>
  </si>
  <si>
    <t>01.04.03</t>
  </si>
  <si>
    <t>01.04.04</t>
  </si>
  <si>
    <t>01.04.09</t>
  </si>
  <si>
    <t>01.04.10</t>
  </si>
  <si>
    <t>01.04.11</t>
  </si>
  <si>
    <t>01.04.12</t>
  </si>
  <si>
    <t>Plastic Sheet Thk. 0.07 mm.</t>
  </si>
  <si>
    <t>01.04.13</t>
  </si>
  <si>
    <t>Post Tension System Thk. 0.20 m.</t>
  </si>
  <si>
    <t>01.04.14</t>
  </si>
  <si>
    <t>Waterproofing for Roof Slab</t>
  </si>
  <si>
    <t>01.04.15</t>
  </si>
  <si>
    <t xml:space="preserve">Waterproofing Interior of Wall and floor </t>
  </si>
  <si>
    <t>01.04.16</t>
  </si>
  <si>
    <t>01.05</t>
  </si>
  <si>
    <t>Structural Columns</t>
  </si>
  <si>
    <t>01.05.02</t>
  </si>
  <si>
    <t>01.05.Other</t>
  </si>
  <si>
    <t>01.05.03</t>
  </si>
  <si>
    <t>01.05.04</t>
  </si>
  <si>
    <t>01.05.05</t>
  </si>
  <si>
    <t>01.05.06</t>
  </si>
  <si>
    <t>01.05.07</t>
  </si>
  <si>
    <t>01.06</t>
  </si>
  <si>
    <t>Walls</t>
  </si>
  <si>
    <t>01.06.03</t>
  </si>
  <si>
    <t>01.06.Other</t>
  </si>
  <si>
    <t>01.06.04</t>
  </si>
  <si>
    <t>01.06.05</t>
  </si>
  <si>
    <t>01.06.06</t>
  </si>
  <si>
    <t>01.06.07</t>
  </si>
  <si>
    <t>Waterproofing Exterior Walls</t>
  </si>
  <si>
    <t>01.06.08</t>
  </si>
  <si>
    <t xml:space="preserve">Waterproofing Interior Wall and Floor </t>
  </si>
  <si>
    <t>01.06.09</t>
  </si>
  <si>
    <t>Water Stop</t>
  </si>
  <si>
    <t>01.06.10</t>
  </si>
  <si>
    <t>01.06.11</t>
  </si>
  <si>
    <t>01.07</t>
  </si>
  <si>
    <t>Stairs</t>
  </si>
  <si>
    <t>01.07.02</t>
  </si>
  <si>
    <t>01.07.Other</t>
  </si>
  <si>
    <t>01.07.03</t>
  </si>
  <si>
    <t>01.07.04</t>
  </si>
  <si>
    <t>01.07.05</t>
  </si>
  <si>
    <t>01.07.06</t>
  </si>
  <si>
    <t>01.08</t>
  </si>
  <si>
    <t>01.08.01</t>
  </si>
  <si>
    <t>Steel Structure</t>
  </si>
  <si>
    <t>01.08.01.01</t>
  </si>
  <si>
    <t>C Shape Steel</t>
  </si>
  <si>
    <t>01.08.01.01.01</t>
  </si>
  <si>
    <t>C 50x25x3.86 Kg/m</t>
  </si>
  <si>
    <t>01.08.01.01.02</t>
  </si>
  <si>
    <t>C 75x40x6.92 Kg/m</t>
  </si>
  <si>
    <t>01.08.01.01.03</t>
  </si>
  <si>
    <t>C 100x50x9.36 Kg/m</t>
  </si>
  <si>
    <t>01.08.01.01.04</t>
  </si>
  <si>
    <t>C 125x65x13.4 Kg/m</t>
  </si>
  <si>
    <t>01.08.01.01.05</t>
  </si>
  <si>
    <t>C 150x75x18.6 Kg/m</t>
  </si>
  <si>
    <t>01.08.01.01.06</t>
  </si>
  <si>
    <t>C 150x75x24 Kg/m</t>
  </si>
  <si>
    <t>01.08.01.01.07</t>
  </si>
  <si>
    <t>C 180x75x21.4 Kg/m</t>
  </si>
  <si>
    <t>01.08.01.01.08</t>
  </si>
  <si>
    <t>C 200x80x24.6 Kg/m</t>
  </si>
  <si>
    <t>01.08.01.01.09</t>
  </si>
  <si>
    <t>C 200x90x30.3 Kg/m</t>
  </si>
  <si>
    <t>01.08.01.01.10</t>
  </si>
  <si>
    <t>C 250x90x34.6 Kg/m</t>
  </si>
  <si>
    <t>01.08.01.01.11</t>
  </si>
  <si>
    <t>C 250x90x40.2 Kg/m</t>
  </si>
  <si>
    <t>01.08.01.01.12</t>
  </si>
  <si>
    <t>C 300x90x38.1 Kg/m</t>
  </si>
  <si>
    <t>01.08.01.01.13</t>
  </si>
  <si>
    <t>C 300x90x43.8 Kg/m</t>
  </si>
  <si>
    <t>01.08.01.01.14</t>
  </si>
  <si>
    <t>C 300x90x48.6 Kg/m</t>
  </si>
  <si>
    <t>01.08.01.01.15</t>
  </si>
  <si>
    <t>C 380x100x54.5 Kg/m</t>
  </si>
  <si>
    <t>01.08.01.01.16</t>
  </si>
  <si>
    <t>C 380x100x62 Kg/m</t>
  </si>
  <si>
    <t>01.08.01.01.17</t>
  </si>
  <si>
    <t>C 380x100x67.3 Kg/m</t>
  </si>
  <si>
    <t>01.08.01.02</t>
  </si>
  <si>
    <t>I - Shape Steel</t>
  </si>
  <si>
    <t>01.08.01.02.01</t>
  </si>
  <si>
    <t>I  100x75x12.9 Kg/m</t>
  </si>
  <si>
    <t>01.08.01.02.02</t>
  </si>
  <si>
    <t>I  125x75x16.1 Kg/m</t>
  </si>
  <si>
    <t>01.08.01.02.03</t>
  </si>
  <si>
    <t>I  150x75x17.1 Kg/m</t>
  </si>
  <si>
    <t>01.08.01.02.04</t>
  </si>
  <si>
    <t>I  150x125x36.2 Kg/m</t>
  </si>
  <si>
    <t>01.08.01.02.05</t>
  </si>
  <si>
    <t>I  180x100x23.6 Kg/m</t>
  </si>
  <si>
    <t>01.08.01.02.06</t>
  </si>
  <si>
    <t>I  200x100x26 Kg/m</t>
  </si>
  <si>
    <t>01.08.01.02.07</t>
  </si>
  <si>
    <t>I  200x150x50.4 Kg/m</t>
  </si>
  <si>
    <t>01.08.01.02.08</t>
  </si>
  <si>
    <t>I  250x125x38.3 Kg/m</t>
  </si>
  <si>
    <t>01.08.01.02.09</t>
  </si>
  <si>
    <t>I  250x125x55.5 Kg/m</t>
  </si>
  <si>
    <t>01.08.01.02.10</t>
  </si>
  <si>
    <t>I  300x150x48.3 Kg/m</t>
  </si>
  <si>
    <t>01.08.01.02.11</t>
  </si>
  <si>
    <t>I  300x150x65.5 Kg/m</t>
  </si>
  <si>
    <t>01.08.01.02.12</t>
  </si>
  <si>
    <t>I  300x150x76.8 Kg/m</t>
  </si>
  <si>
    <t>01.08.01.02.13</t>
  </si>
  <si>
    <t>I  350x150x58.5 Kg/m</t>
  </si>
  <si>
    <t>01.08.01.02.14</t>
  </si>
  <si>
    <t>I  350x150x87.2 Kg/m</t>
  </si>
  <si>
    <t>01.08.01.02.15</t>
  </si>
  <si>
    <t>I  400x150x72 Kg/m</t>
  </si>
  <si>
    <t>01.08.01.02.16</t>
  </si>
  <si>
    <t>I  400x150x95.8 Kg/m</t>
  </si>
  <si>
    <t>01.08.01.02.17</t>
  </si>
  <si>
    <t>I  450x175x91.7 Kg/m</t>
  </si>
  <si>
    <t>01.08.01.02.18</t>
  </si>
  <si>
    <t>I  450x175x115 Kg/m</t>
  </si>
  <si>
    <t>01.08.01.02.19</t>
  </si>
  <si>
    <t>I  600x190x133 Kg/m</t>
  </si>
  <si>
    <t>01.08.01.02.20</t>
  </si>
  <si>
    <t>I  600x190x176 Kg/m</t>
  </si>
  <si>
    <t>01.08.01.03</t>
  </si>
  <si>
    <t>Wide Flange Shape Steel</t>
  </si>
  <si>
    <t>01.08.01.03.01</t>
  </si>
  <si>
    <t>H 100x50x9.3 Kg/m</t>
  </si>
  <si>
    <t>01.08.01.03.02</t>
  </si>
  <si>
    <t>H 100x100x17.2 Kg/m</t>
  </si>
  <si>
    <t>01.08.01.03.03</t>
  </si>
  <si>
    <t>H 125x60x13.2 Kg/m</t>
  </si>
  <si>
    <t>01.08.01.03.04</t>
  </si>
  <si>
    <t>H 125x125x23.8 Kg/m</t>
  </si>
  <si>
    <t>01.08.01.03.05</t>
  </si>
  <si>
    <t>H 148x100x21.1 Kg/m</t>
  </si>
  <si>
    <t>01.08.01.03.06</t>
  </si>
  <si>
    <t>H 150x75x14 Kg/m</t>
  </si>
  <si>
    <t>01.08.01.03.07</t>
  </si>
  <si>
    <t>H 150x150x31.5 Kg/m</t>
  </si>
  <si>
    <t>01.08.01.03.08</t>
  </si>
  <si>
    <t>H 175x90x18.1 Kg/m</t>
  </si>
  <si>
    <t>01.08.01.03.09</t>
  </si>
  <si>
    <t>H 175x175x40.2 Kg/m</t>
  </si>
  <si>
    <t>01.08.01.03.10</t>
  </si>
  <si>
    <t>H 194x150x30.6 Kg/m</t>
  </si>
  <si>
    <t>01.08.01.03.11</t>
  </si>
  <si>
    <t>H 198x99x18.2 Kg/m</t>
  </si>
  <si>
    <t>01.08.01.03.12</t>
  </si>
  <si>
    <t>H 200x100x21.3 Kg/m</t>
  </si>
  <si>
    <t>01.08.01.03.13</t>
  </si>
  <si>
    <t>H 200x200x49.9 Kg/m</t>
  </si>
  <si>
    <t>01.08.01.03.14</t>
  </si>
  <si>
    <t>H 200x204x56.2 Kg/m</t>
  </si>
  <si>
    <t>01.08.01.03.15</t>
  </si>
  <si>
    <t>H 208x202x65.7 Kg/m</t>
  </si>
  <si>
    <t>01.08.01.03.16</t>
  </si>
  <si>
    <t>H 244x175x44.1 Kg/m</t>
  </si>
  <si>
    <t>01.08.01.03.17</t>
  </si>
  <si>
    <t>H 244x252x64.4 Kg/m</t>
  </si>
  <si>
    <t>01.08.01.03.18</t>
  </si>
  <si>
    <t>H 248x124x25.7 Kg/m</t>
  </si>
  <si>
    <t>01.08.01.03.19</t>
  </si>
  <si>
    <t>H 248x249x66.5 Kg/m</t>
  </si>
  <si>
    <t>01.08.01.03.20</t>
  </si>
  <si>
    <t>H 250x125x29.6 Kg/m</t>
  </si>
  <si>
    <t>01.08.01.03.21</t>
  </si>
  <si>
    <t>H 250x250x72.4 Kg/m</t>
  </si>
  <si>
    <t>01.08.01.03.22</t>
  </si>
  <si>
    <t>H 250x255x82.2 Kg/m</t>
  </si>
  <si>
    <t>01.08.01.03.23</t>
  </si>
  <si>
    <t>H 294x200x56.8 Kg/m</t>
  </si>
  <si>
    <t>01.08.01.03.24</t>
  </si>
  <si>
    <t>H 294x302x84.5 Kg/m</t>
  </si>
  <si>
    <t>01.08.01.03.25</t>
  </si>
  <si>
    <t>H 298x149x32 Kg/m</t>
  </si>
  <si>
    <t>01.08.01.03.26</t>
  </si>
  <si>
    <t>H 298x201x65.4 Kg/m</t>
  </si>
  <si>
    <t>01.08.01.03.27</t>
  </si>
  <si>
    <t>H 298x299x87 Kg/m</t>
  </si>
  <si>
    <t>01.08.01.03.28</t>
  </si>
  <si>
    <t>H 300x150x36.7 Kg/m</t>
  </si>
  <si>
    <t>01.08.01.03.29</t>
  </si>
  <si>
    <t>H 300x300x94 Kg/m</t>
  </si>
  <si>
    <t>01.08.01.03.30</t>
  </si>
  <si>
    <t>H 300x305x106 Kg/m</t>
  </si>
  <si>
    <t>01.08.01.03.31</t>
  </si>
  <si>
    <t>H 304x301x106 Kg/m</t>
  </si>
  <si>
    <t>01.08.01.03.32</t>
  </si>
  <si>
    <t>H 336x249x69.2 Kg/m</t>
  </si>
  <si>
    <t>01.08.01.03.33</t>
  </si>
  <si>
    <t>H 338x351x106 Kg/m</t>
  </si>
  <si>
    <t>01.08.01.03.34</t>
  </si>
  <si>
    <t>H 340x250x79.7 Kg/m</t>
  </si>
  <si>
    <t>01.08.01.03.35</t>
  </si>
  <si>
    <t>H 344x348x115 Kg/m</t>
  </si>
  <si>
    <t>01.08.01.03.36</t>
  </si>
  <si>
    <t>H 344x354x131 Kg/m</t>
  </si>
  <si>
    <t>01.08.01.03.37</t>
  </si>
  <si>
    <t>H 346x174x41.4 Kg/m</t>
  </si>
  <si>
    <t>01.08.01.03.38</t>
  </si>
  <si>
    <t>H 350x175x49.6 Kg/m</t>
  </si>
  <si>
    <t>01.08.01.03.39</t>
  </si>
  <si>
    <t>H 350x350x137 Kg/m</t>
  </si>
  <si>
    <t>01.08.01.03.40</t>
  </si>
  <si>
    <t>H 350x357x156 Kg/m</t>
  </si>
  <si>
    <t>01.08.01.03.41</t>
  </si>
  <si>
    <t>H 354x176x57.8 Kg/m</t>
  </si>
  <si>
    <t>01.08.01.03.42</t>
  </si>
  <si>
    <t>H 386x299x94.3 Kg/m</t>
  </si>
  <si>
    <t>01.08.01.03.43</t>
  </si>
  <si>
    <t>H 388x402x140 Kg/m</t>
  </si>
  <si>
    <t>01.08.01.03.44</t>
  </si>
  <si>
    <t>H 390x300x107 Kg/m</t>
  </si>
  <si>
    <t>45</t>
  </si>
  <si>
    <t>01.08.01.03.45</t>
  </si>
  <si>
    <t>H 394x398x147 Kg/m</t>
  </si>
  <si>
    <t>01.08.01.03.46</t>
  </si>
  <si>
    <t>H 396x199x56.6 Kg/m</t>
  </si>
  <si>
    <t>01.08.01.03.47</t>
  </si>
  <si>
    <t>H 400x200x66 Kg/m</t>
  </si>
  <si>
    <t>01.08.01.03.48</t>
  </si>
  <si>
    <t>H 400x400x172 Kg/m</t>
  </si>
  <si>
    <t>01.08.01.03.49</t>
  </si>
  <si>
    <t>H 400x408x197 Kg/m</t>
  </si>
  <si>
    <t>50</t>
  </si>
  <si>
    <t>01.08.01.03.50</t>
  </si>
  <si>
    <t>H 404x201x75.5 Kg/m</t>
  </si>
  <si>
    <t>01.08.01.03.51</t>
  </si>
  <si>
    <t>H 414x405x232 Kg/m</t>
  </si>
  <si>
    <t>01.08.01.03.52</t>
  </si>
  <si>
    <t>H 428x407x283 Kg/m</t>
  </si>
  <si>
    <t>01.08.01.03.53</t>
  </si>
  <si>
    <t>H 434x299x106 Kg/m</t>
  </si>
  <si>
    <t>01.08.01.03.54</t>
  </si>
  <si>
    <t>H 440x300x124 Kg/m</t>
  </si>
  <si>
    <t>01.08.01.03.55</t>
  </si>
  <si>
    <t>H 446x199x66.2 Kg/m</t>
  </si>
  <si>
    <t>01.08.01.03.56</t>
  </si>
  <si>
    <t>H 446x302x145 Kg/m</t>
  </si>
  <si>
    <t>01.08.01.03.57</t>
  </si>
  <si>
    <t>H 450x200x76 Kg/m</t>
  </si>
  <si>
    <t>01.08.01.03.58</t>
  </si>
  <si>
    <t>H 456x201x88.9 Kg/m</t>
  </si>
  <si>
    <t>59</t>
  </si>
  <si>
    <t>01.08.01.03.59</t>
  </si>
  <si>
    <t>H 458x417x415 Kg/m</t>
  </si>
  <si>
    <t>60</t>
  </si>
  <si>
    <t>01.08.01.03.60</t>
  </si>
  <si>
    <t>H 482x300x114 Kg/m</t>
  </si>
  <si>
    <t>61</t>
  </si>
  <si>
    <t>01.08.01.03.61</t>
  </si>
  <si>
    <t>H 488x300x128 Kg/m</t>
  </si>
  <si>
    <t>62</t>
  </si>
  <si>
    <t>01.08.01.03.62</t>
  </si>
  <si>
    <t>H 494x302x150 Kg/m</t>
  </si>
  <si>
    <t>63</t>
  </si>
  <si>
    <t>01.08.01.03.63</t>
  </si>
  <si>
    <t>H 496x199x79.5 Kg/m</t>
  </si>
  <si>
    <t>64</t>
  </si>
  <si>
    <t>01.08.01.03.64</t>
  </si>
  <si>
    <t>H 498x432x605 Kg/m</t>
  </si>
  <si>
    <t>65</t>
  </si>
  <si>
    <t>01.08.01.03.65</t>
  </si>
  <si>
    <t>H 500x200x89.6 Kg/m</t>
  </si>
  <si>
    <t>66</t>
  </si>
  <si>
    <t>01.08.01.03.66</t>
  </si>
  <si>
    <t>H 506x201x103 Kg/m</t>
  </si>
  <si>
    <t>67</t>
  </si>
  <si>
    <t>01.08.01.03.67</t>
  </si>
  <si>
    <t>H 582x300x137 Kg/m</t>
  </si>
  <si>
    <t>68</t>
  </si>
  <si>
    <t>01.08.01.03.68</t>
  </si>
  <si>
    <t>H 588x300x151 Kg/m</t>
  </si>
  <si>
    <t>69</t>
  </si>
  <si>
    <t>01.08.01.03.69</t>
  </si>
  <si>
    <t>H 594x302x175 Kg/m</t>
  </si>
  <si>
    <t>70</t>
  </si>
  <si>
    <t>01.08.01.03.70</t>
  </si>
  <si>
    <t>H 596x199x94.6 Kg/m</t>
  </si>
  <si>
    <t>71</t>
  </si>
  <si>
    <t>01.08.01.03.71</t>
  </si>
  <si>
    <t>H 600x200x106 Kg/m</t>
  </si>
  <si>
    <t>72</t>
  </si>
  <si>
    <t>01.08.01.03.72</t>
  </si>
  <si>
    <t>H 606x201x120 Kg/m</t>
  </si>
  <si>
    <t>73</t>
  </si>
  <si>
    <t>01.08.01.03.73</t>
  </si>
  <si>
    <t>H 612x202x134 Kg/m</t>
  </si>
  <si>
    <t>74</t>
  </si>
  <si>
    <t>01.08.01.03.74</t>
  </si>
  <si>
    <t>H 692x300x166 Kg/m</t>
  </si>
  <si>
    <t>75</t>
  </si>
  <si>
    <t>01.08.01.03.75</t>
  </si>
  <si>
    <t>H 700x300x185 Kg/m</t>
  </si>
  <si>
    <t>76</t>
  </si>
  <si>
    <t>01.08.01.03.76</t>
  </si>
  <si>
    <t>H 792x300x191 Kg/m</t>
  </si>
  <si>
    <t>77</t>
  </si>
  <si>
    <t>01.08.01.03.77</t>
  </si>
  <si>
    <t>H 800x300x210 Kg/m</t>
  </si>
  <si>
    <t>78</t>
  </si>
  <si>
    <t>01.08.01.03.78</t>
  </si>
  <si>
    <t>H 890x299x213 Kg/m</t>
  </si>
  <si>
    <t>79</t>
  </si>
  <si>
    <t>01.08.01.03.79</t>
  </si>
  <si>
    <t>H 900x300x243 Kg/m</t>
  </si>
  <si>
    <t>80</t>
  </si>
  <si>
    <t>01.08.01.03.80</t>
  </si>
  <si>
    <t>H 912x302x286 Kg/m</t>
  </si>
  <si>
    <t>01.08.02</t>
  </si>
  <si>
    <t>Steel Accessory</t>
  </si>
  <si>
    <t>01.08.02.01</t>
  </si>
  <si>
    <t>Plate</t>
  </si>
  <si>
    <t>01.08.02.01.01</t>
  </si>
  <si>
    <t>Plate 1.2 mm. X 4' X 8'</t>
  </si>
  <si>
    <t>01.08.02.01.02</t>
  </si>
  <si>
    <t>Plate 1.5 mm. X 4' X 8'</t>
  </si>
  <si>
    <t>01.08.02.01.03</t>
  </si>
  <si>
    <t>Plate 2.0 mm. X 4' X 8'</t>
  </si>
  <si>
    <t>01.08.02.01.04</t>
  </si>
  <si>
    <t>Plate 2.5 mm. X 4' X 8'</t>
  </si>
  <si>
    <t>01.08.02.01.05</t>
  </si>
  <si>
    <t>Plate 3.0 mm. X 4' X 8'</t>
  </si>
  <si>
    <t>01.08.02.01.06</t>
  </si>
  <si>
    <t>Plate 4.0 mm. X 4' X 8'</t>
  </si>
  <si>
    <t>01.08.02.01.07</t>
  </si>
  <si>
    <t>Plate 4.5 mm. X 4' X 8'</t>
  </si>
  <si>
    <t>01.08.02.01.08</t>
  </si>
  <si>
    <t>Plate 5.0 mm. X 4' X 8'</t>
  </si>
  <si>
    <t>01.08.02.01.09</t>
  </si>
  <si>
    <t>Plate 6.0 mm. X 4' X 8'</t>
  </si>
  <si>
    <t>01.08.02.01.10</t>
  </si>
  <si>
    <t>Plate 8.0 mm. X 4' X 8'</t>
  </si>
  <si>
    <t>01.08.02.01.11</t>
  </si>
  <si>
    <t>Plate 9.0 mm. X 4' X 8'</t>
  </si>
  <si>
    <t>01.08.02.01.12</t>
  </si>
  <si>
    <t>Plate 12 mm. X 4' X 8'</t>
  </si>
  <si>
    <t>01.08.02.01.13</t>
  </si>
  <si>
    <t>Plate 15 mm. X 4' X 8'</t>
  </si>
  <si>
    <t>01.08.02.01.14</t>
  </si>
  <si>
    <t>Plate 19 mm. X 4' X 8'</t>
  </si>
  <si>
    <t>01.08.02.01.15</t>
  </si>
  <si>
    <t>Plate 25 mm. X 4' X 8'</t>
  </si>
  <si>
    <t>01.08.02.02</t>
  </si>
  <si>
    <t>Bolt</t>
  </si>
  <si>
    <t>01.08.02.02.01</t>
  </si>
  <si>
    <t>Bolt 4 mm</t>
  </si>
  <si>
    <t>01.08.02.02.02</t>
  </si>
  <si>
    <t>Bolt 5 mm</t>
  </si>
  <si>
    <t>01.08.02.02.03</t>
  </si>
  <si>
    <t>Bolt 6 mm</t>
  </si>
  <si>
    <t>01.08.02.02.04</t>
  </si>
  <si>
    <t>Bolt 7 mm</t>
  </si>
  <si>
    <t>01.08.02.02.05</t>
  </si>
  <si>
    <t>Bolt 8 mm</t>
  </si>
  <si>
    <t>01.08.02.02.06</t>
  </si>
  <si>
    <t>Bolt 10 mm</t>
  </si>
  <si>
    <t>01.08.02.02.07</t>
  </si>
  <si>
    <t>Bolt 12 mm</t>
  </si>
  <si>
    <t>01.08.02.02.08</t>
  </si>
  <si>
    <t>Bolt 14 mm</t>
  </si>
  <si>
    <t>01.08.02.02.09</t>
  </si>
  <si>
    <t>Bolt 16 mm</t>
  </si>
  <si>
    <t>01.08.02.02.10</t>
  </si>
  <si>
    <t>Bolt 18 mm</t>
  </si>
  <si>
    <t>01.08.02.02.11</t>
  </si>
  <si>
    <t>Bolt 20 mm</t>
  </si>
  <si>
    <t>01.08.03</t>
  </si>
  <si>
    <t>Paint for Steel</t>
  </si>
  <si>
    <t>01.08.03.01</t>
  </si>
  <si>
    <t>Rust Proofing</t>
  </si>
  <si>
    <t>01.08.03.02</t>
  </si>
  <si>
    <t xml:space="preserve">Fireproofing </t>
  </si>
  <si>
    <t>01.08.04</t>
  </si>
  <si>
    <t>01.09</t>
  </si>
  <si>
    <t>01.09.07</t>
  </si>
  <si>
    <t>01.09.Other</t>
  </si>
  <si>
    <t>01.09.01</t>
  </si>
  <si>
    <t xml:space="preserve">Soil Protection System </t>
  </si>
  <si>
    <t>01.09.02</t>
  </si>
  <si>
    <t>01.09.03</t>
  </si>
  <si>
    <t>01.09.04</t>
  </si>
  <si>
    <t>Levelling Compacted Sand Thk. 10 cm.</t>
  </si>
  <si>
    <t>01.09.05</t>
  </si>
  <si>
    <t>Levelling Concrete Thk.10 cm.</t>
  </si>
  <si>
    <t>01.09.08</t>
  </si>
  <si>
    <t>01.09.09</t>
  </si>
  <si>
    <t>01.09.10</t>
  </si>
  <si>
    <t>01.09.11</t>
  </si>
  <si>
    <t>Plastic Sheet</t>
  </si>
  <si>
    <t>01.09.12</t>
  </si>
  <si>
    <t>01.09.13</t>
  </si>
  <si>
    <t xml:space="preserve">Waterproofing Interior of  Wall and Floor </t>
  </si>
  <si>
    <t>01.09.14</t>
  </si>
  <si>
    <t>01.09.15</t>
  </si>
  <si>
    <t>01.10</t>
  </si>
  <si>
    <t>01.10.07</t>
  </si>
  <si>
    <t>01.10.Other</t>
  </si>
  <si>
    <t>01.10.01</t>
  </si>
  <si>
    <t>01.10.02</t>
  </si>
  <si>
    <t>01.10.03</t>
  </si>
  <si>
    <t>01.10.04</t>
  </si>
  <si>
    <t>01.10.05</t>
  </si>
  <si>
    <t>Levelling Concrete Thk. 10 cm.</t>
  </si>
  <si>
    <t>01.10.08</t>
  </si>
  <si>
    <t>01.10.09</t>
  </si>
  <si>
    <t>01.10.10</t>
  </si>
  <si>
    <t>01.10.11</t>
  </si>
  <si>
    <t>01.10.12</t>
  </si>
  <si>
    <t>01.10.13</t>
  </si>
  <si>
    <t>01.10.14</t>
  </si>
  <si>
    <t>02.01</t>
  </si>
  <si>
    <t>02.01.02</t>
  </si>
  <si>
    <t>Other Work</t>
  </si>
  <si>
    <t>02.02</t>
  </si>
  <si>
    <t>walls</t>
  </si>
  <si>
    <t>02.02.05</t>
  </si>
  <si>
    <t>02.03</t>
  </si>
  <si>
    <t>Ceilings</t>
  </si>
  <si>
    <t>02.03.02</t>
  </si>
  <si>
    <t>02.04</t>
  </si>
  <si>
    <t>Doors</t>
  </si>
  <si>
    <t>02.04.01</t>
  </si>
  <si>
    <t>Swing Door</t>
  </si>
  <si>
    <t>02.04.01.01</t>
  </si>
  <si>
    <t xml:space="preserve">Wood Swing Door </t>
  </si>
  <si>
    <t>02.04.01.02</t>
  </si>
  <si>
    <t xml:space="preserve">Ply-Wood Swing Door (Moisture Resist) </t>
  </si>
  <si>
    <t>02.04.01.03</t>
  </si>
  <si>
    <t>Aluminium SwingDoor</t>
  </si>
  <si>
    <t>02.04.01.04</t>
  </si>
  <si>
    <t>Steel Swing Door</t>
  </si>
  <si>
    <t>02.04.01.05</t>
  </si>
  <si>
    <t>Service Swing Door</t>
  </si>
  <si>
    <t>02.04.01.06</t>
  </si>
  <si>
    <t>Tempered Swing Door</t>
  </si>
  <si>
    <t>02.04.01.07</t>
  </si>
  <si>
    <t>Other Swing Door</t>
  </si>
  <si>
    <t>02.04.02</t>
  </si>
  <si>
    <t>Awning Door</t>
  </si>
  <si>
    <t>02.04.02.01</t>
  </si>
  <si>
    <t xml:space="preserve">Wood Awning Door </t>
  </si>
  <si>
    <t>02.04.02.02</t>
  </si>
  <si>
    <t xml:space="preserve">Ply-Wood Awning Door (Moisture Resist) </t>
  </si>
  <si>
    <t>02.04.02.03</t>
  </si>
  <si>
    <t>Aluminium Awning Door</t>
  </si>
  <si>
    <t>02.04.02.04</t>
  </si>
  <si>
    <t>Steel Awning Door</t>
  </si>
  <si>
    <t>02.04.02.05</t>
  </si>
  <si>
    <t>Service Awning Door</t>
  </si>
  <si>
    <t>02.04.02.06</t>
  </si>
  <si>
    <t>Tempered Awning Door</t>
  </si>
  <si>
    <t>02.04.03</t>
  </si>
  <si>
    <t>Sliding Door</t>
  </si>
  <si>
    <t>02.04.03.01</t>
  </si>
  <si>
    <t xml:space="preserve">Wood Sliding Door </t>
  </si>
  <si>
    <t>02.04.03.02</t>
  </si>
  <si>
    <t xml:space="preserve">Ply-Wood Sliding Door (Moisture Resist) </t>
  </si>
  <si>
    <t>02.04.03.03</t>
  </si>
  <si>
    <t>Aluminium Sliding Door</t>
  </si>
  <si>
    <t>02.04.03.04</t>
  </si>
  <si>
    <t>Steel Sliding Door</t>
  </si>
  <si>
    <t>02.04.03.05</t>
  </si>
  <si>
    <t>Service Sliding Door</t>
  </si>
  <si>
    <t>02.04.03.06</t>
  </si>
  <si>
    <t>Tempered Sliding Door</t>
  </si>
  <si>
    <t>02.04.04</t>
  </si>
  <si>
    <t>Flush Door</t>
  </si>
  <si>
    <t>02.04.04.01</t>
  </si>
  <si>
    <t xml:space="preserve">Wood Flush Door </t>
  </si>
  <si>
    <t>02.04.04.02</t>
  </si>
  <si>
    <t xml:space="preserve">Ply-Wood Flush Door (Moisture Resist) </t>
  </si>
  <si>
    <t>02.04.04.03</t>
  </si>
  <si>
    <t>Aluminium Flush Door</t>
  </si>
  <si>
    <t>02.04.04.04</t>
  </si>
  <si>
    <t>Steel Flush Door</t>
  </si>
  <si>
    <t>02.04.04.05</t>
  </si>
  <si>
    <t>Service Flush Door</t>
  </si>
  <si>
    <t>02.04.04.06</t>
  </si>
  <si>
    <t>Tempered Flush Door</t>
  </si>
  <si>
    <t>02.04.05</t>
  </si>
  <si>
    <t>Overhead Coiling</t>
  </si>
  <si>
    <t>02.04.05.01</t>
  </si>
  <si>
    <t>Aluminium Overhead Coiling Door</t>
  </si>
  <si>
    <t>02.04.06</t>
  </si>
  <si>
    <t>Door Accessory Work</t>
  </si>
  <si>
    <t>02.05</t>
  </si>
  <si>
    <t>Windows</t>
  </si>
  <si>
    <t>02.05.01</t>
  </si>
  <si>
    <t>Sliding Window</t>
  </si>
  <si>
    <t>02.05.01.01</t>
  </si>
  <si>
    <t>Aluminium Sliding Window</t>
  </si>
  <si>
    <t>02.05.02</t>
  </si>
  <si>
    <t>Awning Window</t>
  </si>
  <si>
    <t>02.05.02.01</t>
  </si>
  <si>
    <t>Aluminium Awning Window</t>
  </si>
  <si>
    <t>02.05.03</t>
  </si>
  <si>
    <t>Fixed Window</t>
  </si>
  <si>
    <t>02.05.03.01</t>
  </si>
  <si>
    <t>Aluminium Fixed Window</t>
  </si>
  <si>
    <t>02.05.04</t>
  </si>
  <si>
    <t>Window Accessory Work</t>
  </si>
  <si>
    <t>02.05.05</t>
  </si>
  <si>
    <t>02.06</t>
  </si>
  <si>
    <t>02.06.01</t>
  </si>
  <si>
    <t>Installation Work</t>
  </si>
  <si>
    <t>02.06.01.01</t>
  </si>
  <si>
    <t xml:space="preserve">Water Closet (Wc) </t>
  </si>
  <si>
    <t>02.06.01.02</t>
  </si>
  <si>
    <t>Electronic Seat &amp; Cover</t>
  </si>
  <si>
    <t>02.06.01.03</t>
  </si>
  <si>
    <r>
      <t xml:space="preserve">Shower Jet Spray </t>
    </r>
    <r>
      <rPr>
        <i/>
        <sz val="16"/>
        <color rgb="FFFF0000"/>
        <rFont val="Cordia New"/>
        <family val="2"/>
      </rPr>
      <t xml:space="preserve">(Wc) </t>
    </r>
  </si>
  <si>
    <t>02.06.01.04</t>
  </si>
  <si>
    <r>
      <t xml:space="preserve">Stop Valve </t>
    </r>
    <r>
      <rPr>
        <i/>
        <sz val="16"/>
        <color rgb="FFFF0000"/>
        <rFont val="Cordia New"/>
        <family val="2"/>
      </rPr>
      <t xml:space="preserve">(Wc) </t>
    </r>
  </si>
  <si>
    <t>02.06.01.05</t>
  </si>
  <si>
    <t xml:space="preserve">Flexible Hose (Sh) </t>
  </si>
  <si>
    <t>02.06.01.06</t>
  </si>
  <si>
    <t xml:space="preserve">Lavatory (Lv) </t>
  </si>
  <si>
    <t>02.06.01.07</t>
  </si>
  <si>
    <t xml:space="preserve">Stop Valve (Lv) </t>
  </si>
  <si>
    <t>02.06.01.08</t>
  </si>
  <si>
    <t xml:space="preserve">Faucet (Lv) </t>
  </si>
  <si>
    <t>02.06.01.09</t>
  </si>
  <si>
    <t xml:space="preserve">Basin Drain (Lv) </t>
  </si>
  <si>
    <t>02.06.01.10</t>
  </si>
  <si>
    <t xml:space="preserve">Braid Hose (Lv) </t>
  </si>
  <si>
    <t>02.06.01.11</t>
  </si>
  <si>
    <t>Pop-Up Drain Stopper (Lv)</t>
  </si>
  <si>
    <t>02.06.01.12</t>
  </si>
  <si>
    <t xml:space="preserve">Flexible Hose (Lv) </t>
  </si>
  <si>
    <t>02.06.01.13</t>
  </si>
  <si>
    <t xml:space="preserve">Urinal </t>
  </si>
  <si>
    <t>02.06.01.14</t>
  </si>
  <si>
    <t>Flush Valve (Ur)</t>
  </si>
  <si>
    <t>02.06.01.15</t>
  </si>
  <si>
    <t xml:space="preserve">Paper Holder  </t>
  </si>
  <si>
    <t>02.06.01.16</t>
  </si>
  <si>
    <t xml:space="preserve">Soap Dispenser  </t>
  </si>
  <si>
    <t>02.06.01.17</t>
  </si>
  <si>
    <t xml:space="preserve">Towel Bar  </t>
  </si>
  <si>
    <t>02.06.01.18</t>
  </si>
  <si>
    <t xml:space="preserve">Mirror  </t>
  </si>
  <si>
    <t>02.06.01.19</t>
  </si>
  <si>
    <t xml:space="preserve">Wall Faucet </t>
  </si>
  <si>
    <t>02.06.01.20</t>
  </si>
  <si>
    <t xml:space="preserve">Rc Counter with Top Cover </t>
  </si>
  <si>
    <t>02.06.01.21</t>
  </si>
  <si>
    <t xml:space="preserve">Floor Drain </t>
  </si>
  <si>
    <t>02.06.01.22</t>
  </si>
  <si>
    <t xml:space="preserve">Shower </t>
  </si>
  <si>
    <t>02.06.01.23</t>
  </si>
  <si>
    <t xml:space="preserve">Shower Shelf </t>
  </si>
  <si>
    <t>02.06.01.24</t>
  </si>
  <si>
    <t xml:space="preserve">P-Trap </t>
  </si>
  <si>
    <t>02.06.01.25</t>
  </si>
  <si>
    <t>Bathtub</t>
  </si>
  <si>
    <t>02.06.01.26</t>
  </si>
  <si>
    <t xml:space="preserve">Hose Bibb </t>
  </si>
  <si>
    <t>02.06.02</t>
  </si>
  <si>
    <t>02.07</t>
  </si>
  <si>
    <t>Railings</t>
  </si>
  <si>
    <t>02.07.03</t>
  </si>
  <si>
    <t>02.08</t>
  </si>
  <si>
    <t>02.08.01</t>
  </si>
  <si>
    <t>งานราวกันตก</t>
  </si>
  <si>
    <t>02.08.01.01</t>
  </si>
  <si>
    <t>งานราวกันตกระเบียง เหล็ก Flat Bar</t>
  </si>
  <si>
    <t>02.08.01.02</t>
  </si>
  <si>
    <t>งานราวกันตก กระจก</t>
  </si>
  <si>
    <t>02.08.02</t>
  </si>
  <si>
    <t>02.08.02.01</t>
  </si>
  <si>
    <t xml:space="preserve">บันไดลิง สแตนเลสสตีล </t>
  </si>
  <si>
    <t>02.08.02.02</t>
  </si>
  <si>
    <t>บันไดลิง เหล็กกลม</t>
  </si>
  <si>
    <t>02.08.03</t>
  </si>
  <si>
    <t>งานฝาถังน้ำ</t>
  </si>
  <si>
    <t>02.08.03.01</t>
  </si>
  <si>
    <t>งานฝาสแตนเลส</t>
  </si>
  <si>
    <t>02.08.04</t>
  </si>
  <si>
    <t>งานทาสีลานจอดรถ</t>
  </si>
  <si>
    <t>02.08.04.01</t>
  </si>
  <si>
    <t>งานทาสีที่จอดรถยนต์</t>
  </si>
  <si>
    <t>02.08.04.02</t>
  </si>
  <si>
    <t>งานทาสีลูกศรจราจร</t>
  </si>
  <si>
    <t>ST Keynote</t>
  </si>
  <si>
    <t>ST</t>
  </si>
  <si>
    <t>Concrete</t>
  </si>
  <si>
    <t>Concrete 240 Ksc.</t>
  </si>
  <si>
    <t>Concrete 280 Ksc</t>
  </si>
  <si>
    <t xml:space="preserve">Concrete 300 Ksc. </t>
  </si>
  <si>
    <t xml:space="preserve">Concrete 320 Ksc. </t>
  </si>
  <si>
    <t>Concrete 350 Ksc.</t>
  </si>
  <si>
    <t>Concrete 380 Ksc.</t>
  </si>
  <si>
    <t>Concrete 400 Ksc.</t>
  </si>
  <si>
    <t xml:space="preserve">Concrete 450 Ksc. </t>
  </si>
  <si>
    <t>Concrete 500 Ksc.</t>
  </si>
  <si>
    <t>Concrete 550 Ksc.</t>
  </si>
  <si>
    <t>01.11</t>
  </si>
  <si>
    <t>Concrete 600 Ksc.</t>
  </si>
  <si>
    <t>Concrete with Water Proof Admix.</t>
  </si>
  <si>
    <t>Concrete 240 Ksc. Water Proof Admix.</t>
  </si>
  <si>
    <t>Concrete 280 Ksc. Water Proof Admix.</t>
  </si>
  <si>
    <t>Concrete 300 Ksc. Water Proof Admix.</t>
  </si>
  <si>
    <t>Concrete 320 Ksc. Water Proof Admix.</t>
  </si>
  <si>
    <t>Concrete 350 Ksc. Water Proof Admix.</t>
  </si>
  <si>
    <t>Concrete 380 Ksc. Water Proof Admix.</t>
  </si>
  <si>
    <t>Concrete 400 Ksc. Water Proof Admix.</t>
  </si>
  <si>
    <t>Concrete 450 Ksc. Water Proof Admix.</t>
  </si>
  <si>
    <t>02.09</t>
  </si>
  <si>
    <t>Concrete 500 Ksc. Water Proof Admix.</t>
  </si>
  <si>
    <t>02.10</t>
  </si>
  <si>
    <t>Concrete 550 Ksc. Water Proof Admix.</t>
  </si>
  <si>
    <t>Concrete Postension</t>
  </si>
  <si>
    <t>03.01</t>
  </si>
  <si>
    <t>03.11</t>
  </si>
  <si>
    <t>Concrete ชนิดพิเศษ</t>
  </si>
  <si>
    <t>Concrete without fly ash</t>
  </si>
  <si>
    <t>Anti Chloride Concrete</t>
  </si>
  <si>
    <t>AR Keynote</t>
  </si>
  <si>
    <t>A</t>
  </si>
  <si>
    <t>วัสดุ Core</t>
  </si>
  <si>
    <t xml:space="preserve">Brick </t>
  </si>
  <si>
    <t>10.01</t>
  </si>
  <si>
    <t xml:space="preserve">Half Brick  </t>
  </si>
  <si>
    <t>10.02</t>
  </si>
  <si>
    <t xml:space="preserve">Full Brick </t>
  </si>
  <si>
    <t>10.03</t>
  </si>
  <si>
    <t>อิฐแผ่นครึ่ง</t>
  </si>
  <si>
    <t>10.04</t>
  </si>
  <si>
    <t>อิฐสองแผ่น</t>
  </si>
  <si>
    <t>Lightweight Concrete Block</t>
  </si>
  <si>
    <t>11.01</t>
  </si>
  <si>
    <t>Lightweight Concrete Block Thk. 7.5 mm</t>
  </si>
  <si>
    <t>11.02</t>
  </si>
  <si>
    <t>Lightweight Concrete Block Thk. 10 mm</t>
  </si>
  <si>
    <t>11.03</t>
  </si>
  <si>
    <t>Lightweight Concrete Block Thk. 12.5 mm</t>
  </si>
  <si>
    <t>11.04</t>
  </si>
  <si>
    <t>Lightweight Concrete Block Thk. 15 mm</t>
  </si>
  <si>
    <t xml:space="preserve">Precast </t>
  </si>
  <si>
    <t>12.01</t>
  </si>
  <si>
    <t>Precast Thk. 10cm</t>
  </si>
  <si>
    <t>12.02</t>
  </si>
  <si>
    <t>Precast Thk. 12 cm</t>
  </si>
  <si>
    <t>12.03</t>
  </si>
  <si>
    <t>Precast Thk. 15 cm</t>
  </si>
  <si>
    <t>Aluminium Composite Panel</t>
  </si>
  <si>
    <t>Aluminium Composite Panel Thk. 4 mm</t>
  </si>
  <si>
    <t>Aluminium Composite Panel Thk. 6 mm</t>
  </si>
  <si>
    <t xml:space="preserve">Metal </t>
  </si>
  <si>
    <t>14.01</t>
  </si>
  <si>
    <t>14.02</t>
  </si>
  <si>
    <t>Metal Sheet</t>
  </si>
  <si>
    <t>14.03</t>
  </si>
  <si>
    <t>Metal Deck</t>
  </si>
  <si>
    <t>14.04</t>
  </si>
  <si>
    <t>Metal Studs</t>
  </si>
  <si>
    <t>แผ่นยิปซั่มบอร์ด</t>
  </si>
  <si>
    <t>ยิปซั่มบอร์ด Thk.  9 mm</t>
  </si>
  <si>
    <t>ยิปซั่มบอร์ด Thk. 12 mm</t>
  </si>
  <si>
    <t>ยิปซั่มบอร์ด Water Proof</t>
  </si>
  <si>
    <t>ยิปซั่มบอร์ด Water Proof Thk.  9 mm</t>
  </si>
  <si>
    <t>ยิปซัมไฟเบอร์บอร์ด .</t>
  </si>
  <si>
    <t xml:space="preserve">ยิปซัมไฟเบอร์บอร์ด Thk. 12.7 mm </t>
  </si>
  <si>
    <t>แผ่นไฟเบอร์ซีเมนต์บอร์ด</t>
  </si>
  <si>
    <t>แผ่นไฟเบอร์ซีเมนต์บอร์ด Thk. 8 mm</t>
  </si>
  <si>
    <t>แผ่นไฟเบอร์ซีเมนต์บอร์ด Thk. 10 mm</t>
  </si>
  <si>
    <t>แผ่นไฟเบอร์ซีเมนต์บอร์ด Thk. 12 mm</t>
  </si>
  <si>
    <t>แผ่นเซโลกรีต</t>
  </si>
  <si>
    <t>แผ่นแคลเซียมซิลิเกตบอร์ด</t>
  </si>
  <si>
    <t>แผ่นแคลเซียมซิลิเกตบอร์ด Thk. 6 mm</t>
  </si>
  <si>
    <t>แผ่นแคลเซียมซิลิเกตบอร์ด Thk. 9 mm</t>
  </si>
  <si>
    <t>แผ่นอะคูสติกบอร์ด</t>
  </si>
  <si>
    <t>แผ่นไม้อัด</t>
  </si>
  <si>
    <t>แผ่นไม้อัด Thk. 4 mm</t>
  </si>
  <si>
    <t>แผ่นไม้อัด Thk. 6 mm</t>
  </si>
  <si>
    <t>แผ่นไม้อัด Thk. 10 mm</t>
  </si>
  <si>
    <t>แผ่นไม้อัด Thk. 15 mm</t>
  </si>
  <si>
    <t xml:space="preserve">แผ่นไม้อัดซีเมนต์บอร์ด </t>
  </si>
  <si>
    <t>แผ่นไม้อัดซีเมนต์บอร์ด Thk. 8 mm</t>
  </si>
  <si>
    <t>แผ่นไม้อัดซีเมนต์บอร์ด Thk. 10 mm</t>
  </si>
  <si>
    <t>แผ่นไม้อัดซีเมนต์บอร์ด Thk. 12 mm</t>
  </si>
  <si>
    <t>แผ่นไม้อัดซีเมนต์บอร์ด Thk. 16 mm</t>
  </si>
  <si>
    <t>B</t>
  </si>
  <si>
    <t>แต่งผิวเปลือย</t>
  </si>
  <si>
    <t>ผิวคอนกรีต</t>
  </si>
  <si>
    <t>30.01</t>
  </si>
  <si>
    <t>ผิวคอนกรีตขัดหยาบ</t>
  </si>
  <si>
    <t>30.02</t>
  </si>
  <si>
    <t xml:space="preserve">ผิวคอนกรีตขัดเรียบ </t>
  </si>
  <si>
    <t>30.03</t>
  </si>
  <si>
    <t>ผิวคอนกรีตขัดมัน</t>
  </si>
  <si>
    <t>30.04</t>
  </si>
  <si>
    <t>ผิวคอนกรีตขัดมันผสมสี</t>
  </si>
  <si>
    <t>30.05</t>
  </si>
  <si>
    <t>ผิวคอนกรีตทา Epoxy</t>
  </si>
  <si>
    <t>30.06</t>
  </si>
  <si>
    <t>ทำผิว Hardener</t>
  </si>
  <si>
    <t>30.07</t>
  </si>
  <si>
    <t>ทำผิว Stamped Concrete</t>
  </si>
  <si>
    <t xml:space="preserve">ฉาบปูนเรียบ </t>
  </si>
  <si>
    <t>31.01</t>
  </si>
  <si>
    <t>ฉาบปูนเรียบ (ภายใน)</t>
  </si>
  <si>
    <t>31.02</t>
  </si>
  <si>
    <t>ฉาบปูนเรียบ (ภายนอก)</t>
  </si>
  <si>
    <t>31.03</t>
  </si>
  <si>
    <t>แต่งผิวด้วย Skim Coat</t>
  </si>
  <si>
    <t>ทำผิวกรวดล้าง</t>
  </si>
  <si>
    <t>32.01</t>
  </si>
  <si>
    <t>ผิวกรวดล้าง No. 3</t>
  </si>
  <si>
    <t>32.02</t>
  </si>
  <si>
    <t>ผิวกรวดล้าง No. 4</t>
  </si>
  <si>
    <t>32.03</t>
  </si>
  <si>
    <t>ผิวกรวดล้าง No. 5</t>
  </si>
  <si>
    <t>แต่งผิวเปลือยอื่น ๆ</t>
  </si>
  <si>
    <t>C</t>
  </si>
  <si>
    <t>สี</t>
  </si>
  <si>
    <t>สีทา</t>
  </si>
  <si>
    <t>40.01</t>
  </si>
  <si>
    <r>
      <t>สีทา</t>
    </r>
    <r>
      <rPr>
        <sz val="16"/>
        <color indexed="8"/>
        <rFont val="Cordia New"/>
        <family val="2"/>
      </rPr>
      <t>ภายใน</t>
    </r>
  </si>
  <si>
    <t>40.02</t>
  </si>
  <si>
    <r>
      <t>สีทา</t>
    </r>
    <r>
      <rPr>
        <sz val="16"/>
        <color indexed="8"/>
        <rFont val="Cordia New"/>
        <family val="2"/>
      </rPr>
      <t>ภายนอก</t>
    </r>
  </si>
  <si>
    <t>สีพ่น</t>
  </si>
  <si>
    <t xml:space="preserve">สี Epoxy </t>
  </si>
  <si>
    <t>42.01</t>
  </si>
  <si>
    <t>สี Epoxy ภายใน</t>
  </si>
  <si>
    <t>42.02</t>
  </si>
  <si>
    <t>สี Epoxy ภายนอก</t>
  </si>
  <si>
    <t>สีประเภทพิเศษ</t>
  </si>
  <si>
    <t>43.01</t>
  </si>
  <si>
    <t>สีประเภทพิเศษภายใน</t>
  </si>
  <si>
    <t>43.02</t>
  </si>
  <si>
    <t>สีประเภทพิเศษภายนอก</t>
  </si>
  <si>
    <t>D</t>
  </si>
  <si>
    <t>แต่งผิวด้วยวัสดุ</t>
  </si>
  <si>
    <t>Ceramic Tile</t>
  </si>
  <si>
    <t>50.01</t>
  </si>
  <si>
    <t>Ceramic Tile Size 12X12 cm</t>
  </si>
  <si>
    <t>50.02</t>
  </si>
  <si>
    <t>Ceramic Tile Size 15X90 cm</t>
  </si>
  <si>
    <t>50.03</t>
  </si>
  <si>
    <t>Ceramic Tile Size 15X15 cm</t>
  </si>
  <si>
    <t>50.04</t>
  </si>
  <si>
    <t>Ceramic Tile Size 20X20 cm</t>
  </si>
  <si>
    <t>50.05</t>
  </si>
  <si>
    <t>Ceramic Tile Size 30X30 cm</t>
  </si>
  <si>
    <t>50.06</t>
  </si>
  <si>
    <t>Ceramic Tile Size 30X60 cm</t>
  </si>
  <si>
    <t>50.07</t>
  </si>
  <si>
    <t>Ceramic Tile Size 40X40 cm</t>
  </si>
  <si>
    <t>50.08</t>
  </si>
  <si>
    <t>Ceramic Tile Size 40X80 cm</t>
  </si>
  <si>
    <t>50.09</t>
  </si>
  <si>
    <t>Ceramic Tile Size 50X50 cm</t>
  </si>
  <si>
    <t>50.10</t>
  </si>
  <si>
    <t>Ceramic Tile Size 60X60 cm</t>
  </si>
  <si>
    <t>50.11</t>
  </si>
  <si>
    <t>Ceramic Tile Size 60X120 cm</t>
  </si>
  <si>
    <t>50.12</t>
  </si>
  <si>
    <t>Ceramic Tile Size 80X80 cm</t>
  </si>
  <si>
    <t xml:space="preserve">Laminate  </t>
  </si>
  <si>
    <t>51.01</t>
  </si>
  <si>
    <t>Laminate Thk. 4 mm</t>
  </si>
  <si>
    <t>51.02</t>
  </si>
  <si>
    <t>Laminate Thk. 6 mm</t>
  </si>
  <si>
    <t>51.03</t>
  </si>
  <si>
    <t>Laminate Thk. 8 mm</t>
  </si>
  <si>
    <t>51.04</t>
  </si>
  <si>
    <t>Laminate Thk. 10 mm</t>
  </si>
  <si>
    <t>51.05</t>
  </si>
  <si>
    <t>Laminate Thk. 12 mm</t>
  </si>
  <si>
    <t>51.06</t>
  </si>
  <si>
    <t>Laminate Thk. 14 mm</t>
  </si>
  <si>
    <t>Vinyl Tile</t>
  </si>
  <si>
    <t>52.01</t>
  </si>
  <si>
    <t>Vinyl Tile Size 180X1200 mm</t>
  </si>
  <si>
    <t>Natural Stone (Thickness)</t>
  </si>
  <si>
    <t>53.01</t>
  </si>
  <si>
    <t>Natural Stone Thk. 10 mm</t>
  </si>
  <si>
    <t>53.02</t>
  </si>
  <si>
    <t>Natural Stone Thk. 20 mm</t>
  </si>
  <si>
    <t>53.03</t>
  </si>
  <si>
    <t>Natural Stone Thk. 25 mm</t>
  </si>
  <si>
    <t>53.04</t>
  </si>
  <si>
    <t>Natural Stone Thk. 30 mm</t>
  </si>
  <si>
    <t>Natural Stone (size)</t>
  </si>
  <si>
    <t>54.01</t>
  </si>
  <si>
    <t>Natural Stone Size 15X15 cm</t>
  </si>
  <si>
    <t>54.02</t>
  </si>
  <si>
    <t>Natural Stone Size 20X20 cm</t>
  </si>
  <si>
    <t>54.03</t>
  </si>
  <si>
    <t>Natural Stone Size 30X30 cm</t>
  </si>
  <si>
    <t>54.04</t>
  </si>
  <si>
    <t>Natural Stone Size 40X80 cm</t>
  </si>
  <si>
    <t>54.05</t>
  </si>
  <si>
    <t>Natural Stone Size 100x100x50 cm</t>
  </si>
  <si>
    <t xml:space="preserve">Parquet </t>
  </si>
  <si>
    <t>Parquet Size 1"x4"x35 cm</t>
  </si>
  <si>
    <t>Parquet Size 1"x4"x60 cm</t>
  </si>
  <si>
    <t>Parquet Size 1"x6"x100 cm</t>
  </si>
  <si>
    <t xml:space="preserve">Carpet </t>
  </si>
  <si>
    <t>ไม้</t>
  </si>
  <si>
    <t>ไม้ size 3/4”x4” ยาว 2000 mm</t>
  </si>
  <si>
    <t>ไม้ Size 3/4”x4” ยาว 3000 mm</t>
  </si>
  <si>
    <t>ไม้ Size 1”x4” ยาว 3000 mm</t>
  </si>
  <si>
    <t>ไม้ Size 1”x4” ยาว 4000 mm</t>
  </si>
  <si>
    <t>หญ้าเทียม</t>
  </si>
  <si>
    <t>หญ้าเทียม Thk. 3.5 cm</t>
  </si>
  <si>
    <t>E</t>
  </si>
  <si>
    <t>วัสดุปรับผิวหรือวัสดุประกอบ</t>
  </si>
  <si>
    <t>เตรียมงานก่อนทำพื้นผิว</t>
  </si>
  <si>
    <t>ปูนทรายปรับระดับ</t>
  </si>
  <si>
    <t>ปูนทรายปรับระดับขัดเรียบ</t>
  </si>
  <si>
    <t>ปูนกาวและยาแนว</t>
  </si>
  <si>
    <t>ปูนฉาบ(ก่อนปูกระเบื้อง)</t>
  </si>
  <si>
    <t>เสาเอ็นและทับหลัง</t>
  </si>
  <si>
    <t>73.01</t>
  </si>
  <si>
    <t xml:space="preserve">เสาเอ็นและทับหลัง Thk. 7.5 cm </t>
  </si>
  <si>
    <t>73.02</t>
  </si>
  <si>
    <t xml:space="preserve">เสาเอ็นและทับหลัง Thk. 12.5 cm </t>
  </si>
  <si>
    <t>กันซึม</t>
  </si>
  <si>
    <t>74.01</t>
  </si>
  <si>
    <t>กันซึมอะคริลิคโพลิเมอร์</t>
  </si>
  <si>
    <t>74.02</t>
  </si>
  <si>
    <t>ทากันซึม CEMENTBASE ชนิด NON-TOXIC</t>
  </si>
  <si>
    <t>ฉนวนกันความร้อน</t>
  </si>
  <si>
    <t>75.01</t>
  </si>
  <si>
    <t>ฉนวนกันความร้อน Thk. 150 mm</t>
  </si>
  <si>
    <t>M</t>
  </si>
  <si>
    <t>กระจก</t>
  </si>
  <si>
    <t>กระจกใส</t>
  </si>
  <si>
    <t>80.01</t>
  </si>
  <si>
    <t>กระจกใส 6 mm</t>
  </si>
  <si>
    <t>80.02</t>
  </si>
  <si>
    <t>กระจกใส 10 mm</t>
  </si>
  <si>
    <t>81</t>
  </si>
  <si>
    <t>กระจกฝ้า</t>
  </si>
  <si>
    <t>82</t>
  </si>
  <si>
    <t>กระจกตัดแสงสีเขียว</t>
  </si>
  <si>
    <t>83</t>
  </si>
  <si>
    <t>กระจกกันไฟ</t>
  </si>
  <si>
    <t>84</t>
  </si>
  <si>
    <t>กระจก Tempered ตัดแสงสีเขียว</t>
  </si>
  <si>
    <t>85</t>
  </si>
  <si>
    <t>กระจก Laminated ตัดแสงสีเขียว</t>
  </si>
  <si>
    <t>86</t>
  </si>
  <si>
    <t>กระจก Tempered Laminated ตัดแสงสีเขียว</t>
  </si>
  <si>
    <t>87</t>
  </si>
  <si>
    <t>กระจก Tempered Laminated กระจกใส</t>
  </si>
  <si>
    <t>88</t>
  </si>
  <si>
    <t>กระจก Tempered Laminated Euro-Grey Tint+Filmใส กระจกใส</t>
  </si>
  <si>
    <t>89</t>
  </si>
  <si>
    <t>กระจก Laminate Heat Strengtened Glass</t>
  </si>
  <si>
    <t>ST &amp; AR Keynote</t>
  </si>
  <si>
    <t>ST Assembly Code</t>
  </si>
  <si>
    <t>AR Assembly Code</t>
  </si>
  <si>
    <t>2. Sheet Material Keynote เป็น Code สำหรับ Tag รายการวัสดุ</t>
  </si>
  <si>
    <t>ตารางสรุป Code</t>
  </si>
  <si>
    <t xml:space="preserve">Assembly Code (3 Level )+ Material Keynote </t>
  </si>
  <si>
    <t>Assembly Code (4-5 Level)</t>
  </si>
  <si>
    <t>01 Structure</t>
  </si>
  <si>
    <t>02 Architecture</t>
  </si>
  <si>
    <t>Floor Finishing Works</t>
  </si>
  <si>
    <t>Door  Work (ต้องระบุ Typemark)</t>
  </si>
  <si>
    <t>Wall and Finishing Works</t>
  </si>
  <si>
    <t>Window Work (ต้องระบุ Typemark)</t>
  </si>
  <si>
    <t>Ceiling and Finishing Works</t>
  </si>
  <si>
    <t>Sanitary Works (ต้องระบุ Typemark)</t>
  </si>
  <si>
    <t>Stair Finshing Works</t>
  </si>
  <si>
    <t>งานเบ็ดเตล็ด เช่น Railings</t>
  </si>
  <si>
    <t xml:space="preserve">ตารางชี้แจง Code </t>
  </si>
  <si>
    <t>2.1 รายการ Element ที่ต้องใส่ Assembly Code (3 Level)  และกำหนดให้ใส่ Material Keynote</t>
  </si>
  <si>
    <t xml:space="preserve">2.2 รายการ Element ที่ใส่เพียง Assembly Code  (4-5 Level) </t>
  </si>
  <si>
    <t>Assembly Code บางตัว จะไม่ถูกใช้ เนื่องจากไม่ได้มีการ Model จริง เช่น Formwork, Nail ,Coupler เป็นต้น</t>
  </si>
  <si>
    <t xml:space="preserve">1. Sheet System Type เป็น Code สำหรับ แยกประเภทของหมวดงานระบบ MEP </t>
  </si>
  <si>
    <t>3. Sheet Assembly Code เป็น Code สำหรับ Tag element (แต่ละ Type ของ Family) แบ่งเป็น</t>
  </si>
  <si>
    <t xml:space="preserve">3.1 ST Assembly Code สำหรับงาน Architectural </t>
  </si>
  <si>
    <t>3.2 AR Assembly Code สำหรับงาน Structure</t>
  </si>
  <si>
    <t>3.3 EE Assembly Code สำหรับงาน Electrical and Communication System</t>
  </si>
  <si>
    <t>3.4 SN Assembly Code สำหรับงาน Sanitary System</t>
  </si>
  <si>
    <t>3.5 FN Assembly Code สำหรับงาน Fire Protection System</t>
  </si>
  <si>
    <t>3.6 AC Assembly Code สำหรับงาน Mechanical Ventilation &amp; Air Conditioning System</t>
  </si>
  <si>
    <t>Hot Water</t>
  </si>
  <si>
    <t>Fire Protection</t>
  </si>
  <si>
    <t xml:space="preserve">Cold Water </t>
  </si>
  <si>
    <t xml:space="preserve">Soil </t>
  </si>
  <si>
    <t>Waste</t>
  </si>
  <si>
    <t xml:space="preserve">Kitchen Waste  </t>
  </si>
  <si>
    <t xml:space="preserve">Vent </t>
  </si>
  <si>
    <t xml:space="preserve">Rain Water  </t>
  </si>
  <si>
    <t>Waste Water Treatment</t>
  </si>
  <si>
    <t>Swimming Pool</t>
  </si>
  <si>
    <t>Supply Air</t>
  </si>
  <si>
    <t xml:space="preserve">Exhaust Air </t>
  </si>
  <si>
    <t>Pressurized</t>
  </si>
  <si>
    <t>03.02.05</t>
  </si>
  <si>
    <t>04.02.10</t>
  </si>
  <si>
    <t>04.02.10.01</t>
  </si>
  <si>
    <t>04.02.10.02</t>
  </si>
  <si>
    <t>04.02.10.03</t>
  </si>
  <si>
    <t>04.02.10.04</t>
  </si>
  <si>
    <t>04.02.10.05</t>
  </si>
  <si>
    <t>04.02.10.06</t>
  </si>
  <si>
    <t>04.02.10.07</t>
  </si>
  <si>
    <t>04.02.10.08</t>
  </si>
  <si>
    <t>04.02.10.09</t>
  </si>
  <si>
    <t>04.02.11</t>
  </si>
  <si>
    <t>04.02.12</t>
  </si>
  <si>
    <t>04.03.45</t>
  </si>
  <si>
    <t>04.03.50</t>
  </si>
  <si>
    <t>03.01.03</t>
  </si>
  <si>
    <t>03.01.04</t>
  </si>
  <si>
    <t>03.01.05</t>
  </si>
  <si>
    <t>03.01.06</t>
  </si>
  <si>
    <t>03.01.07</t>
  </si>
  <si>
    <t>03.01.08</t>
  </si>
  <si>
    <t>03.01.09</t>
  </si>
  <si>
    <t>03.01.10</t>
  </si>
  <si>
    <t>03.01.11</t>
  </si>
  <si>
    <t>03.01.12</t>
  </si>
  <si>
    <t>03.01.13</t>
  </si>
  <si>
    <t>03.01.14</t>
  </si>
  <si>
    <t>03.01.15</t>
  </si>
  <si>
    <t>03.01.16</t>
  </si>
  <si>
    <t>03.02.06</t>
  </si>
  <si>
    <t>03.02.07</t>
  </si>
  <si>
    <t>03.03.01.02</t>
  </si>
  <si>
    <t>03.04.01.01</t>
  </si>
  <si>
    <t>03.04.06</t>
  </si>
  <si>
    <t>03.04.06.01</t>
  </si>
  <si>
    <t>03.04.07</t>
  </si>
  <si>
    <t>03.07.02.01</t>
  </si>
  <si>
    <t>03.07.02.02</t>
  </si>
  <si>
    <t>03.07.02.03</t>
  </si>
  <si>
    <t>03.07.03</t>
  </si>
  <si>
    <t>03.07.03.01</t>
  </si>
  <si>
    <t>03.07.03.02</t>
  </si>
  <si>
    <t>03.07.03.03</t>
  </si>
  <si>
    <t>03.07.04</t>
  </si>
  <si>
    <t>03.07.04.01</t>
  </si>
  <si>
    <t>03.07.04.02</t>
  </si>
  <si>
    <t>03.07.04.03</t>
  </si>
  <si>
    <t>03.07.05</t>
  </si>
  <si>
    <t>03.07.05.01</t>
  </si>
  <si>
    <t>03.07.05.02</t>
  </si>
  <si>
    <t>03.07.05.03</t>
  </si>
  <si>
    <t>03.07.06</t>
  </si>
  <si>
    <t>03.07.06.01</t>
  </si>
  <si>
    <t>03.07.06.02</t>
  </si>
  <si>
    <t>03.07.06.03</t>
  </si>
  <si>
    <t>03.09.01.08</t>
  </si>
  <si>
    <t>03.09.01.09</t>
  </si>
  <si>
    <t>03.09.02.03</t>
  </si>
  <si>
    <t>03.09.02.04</t>
  </si>
  <si>
    <t>03.09.02.05</t>
  </si>
  <si>
    <t>03.10.02.01</t>
  </si>
  <si>
    <t>03.10.02.02</t>
  </si>
  <si>
    <t>03.10.03</t>
  </si>
  <si>
    <t>03.11.01.04</t>
  </si>
  <si>
    <t>03.11.01.05</t>
  </si>
  <si>
    <t>03.11.01.06</t>
  </si>
  <si>
    <t>03.11.01.07</t>
  </si>
  <si>
    <t>03.11.01.08</t>
  </si>
  <si>
    <t>03.11.01.09</t>
  </si>
  <si>
    <t>03.11.01.10</t>
  </si>
  <si>
    <t>03.11.01.11</t>
  </si>
  <si>
    <t>03.11.01.12</t>
  </si>
  <si>
    <t>03.11.01.13</t>
  </si>
  <si>
    <t>03.11.01.14</t>
  </si>
  <si>
    <t>03.11.01.15</t>
  </si>
  <si>
    <t>03.11.01.16</t>
  </si>
  <si>
    <t>03.11.01.17</t>
  </si>
  <si>
    <t>03.11.01.18</t>
  </si>
  <si>
    <t>03.11.01.19</t>
  </si>
  <si>
    <t>03.11.01.20</t>
  </si>
  <si>
    <t>03.11.01.21</t>
  </si>
  <si>
    <t>03.11.02</t>
  </si>
  <si>
    <t>03.13.01.03.01</t>
  </si>
  <si>
    <t>03.13.01.03.02</t>
  </si>
  <si>
    <t>03.13.01.03.03</t>
  </si>
  <si>
    <t>03.13.01.03.04</t>
  </si>
  <si>
    <t>03.13.01.03.05</t>
  </si>
  <si>
    <t>03.13.01.04.01</t>
  </si>
  <si>
    <t>03.13.01.04.02</t>
  </si>
  <si>
    <t>03.13.02.03</t>
  </si>
  <si>
    <t>03.13.02.04</t>
  </si>
  <si>
    <t>03.13.02.05</t>
  </si>
  <si>
    <t>03.13.02.06</t>
  </si>
  <si>
    <t>03.13.02.07</t>
  </si>
  <si>
    <t>03.13.03.04</t>
  </si>
  <si>
    <t>03.13.03.05</t>
  </si>
  <si>
    <t>03.13.03.06</t>
  </si>
  <si>
    <t>03.13.03.07</t>
  </si>
  <si>
    <t>03.13.04.01</t>
  </si>
  <si>
    <t>03.13.04.02</t>
  </si>
  <si>
    <t>03.13.04.03</t>
  </si>
  <si>
    <t>03.13.04.04</t>
  </si>
  <si>
    <t>03.13.04.05</t>
  </si>
  <si>
    <t>03.13.04.06</t>
  </si>
  <si>
    <t>03.13.04.07</t>
  </si>
  <si>
    <t>03.14.04</t>
  </si>
  <si>
    <t>03.15.01.09</t>
  </si>
  <si>
    <t>03.15.01.10</t>
  </si>
  <si>
    <t>03.15.01.11</t>
  </si>
  <si>
    <t>03.15.01.12</t>
  </si>
  <si>
    <t>03.15.01.13</t>
  </si>
  <si>
    <t>03.15.01.14</t>
  </si>
  <si>
    <t>03.15.01.15</t>
  </si>
  <si>
    <t>03.15.01.16</t>
  </si>
  <si>
    <t>03.15.01.17</t>
  </si>
  <si>
    <t>03.15.01.18</t>
  </si>
  <si>
    <t>03.15.01.19</t>
  </si>
  <si>
    <t>03.15.01.20</t>
  </si>
  <si>
    <t>03.15.01.21</t>
  </si>
  <si>
    <t>03.15.01.22</t>
  </si>
  <si>
    <t>03.15.01.23</t>
  </si>
  <si>
    <t>03.15.01.24</t>
  </si>
  <si>
    <t>03.15.01.25</t>
  </si>
  <si>
    <t>03.15.01.26</t>
  </si>
  <si>
    <t>03.15.03.03</t>
  </si>
  <si>
    <t>03.15.03.04</t>
  </si>
  <si>
    <t>03.15.03.05</t>
  </si>
  <si>
    <t>03.17.01.07.01</t>
  </si>
  <si>
    <t>03.17.01.07.02</t>
  </si>
  <si>
    <t>03.17.01.07.03</t>
  </si>
  <si>
    <t>03.17.03.07</t>
  </si>
  <si>
    <t>03.18.01.07</t>
  </si>
  <si>
    <t>03.18.01.08</t>
  </si>
  <si>
    <t>03.18.01.09</t>
  </si>
  <si>
    <t>03.18.01.10</t>
  </si>
  <si>
    <t>03.18.02.04</t>
  </si>
  <si>
    <t>03.18.02.05</t>
  </si>
  <si>
    <t>03.18.02.06</t>
  </si>
  <si>
    <t>03.18.02.07</t>
  </si>
  <si>
    <t>03.18.02.08</t>
  </si>
  <si>
    <t>03.18.02.09</t>
  </si>
  <si>
    <t>03.18.02.10</t>
  </si>
  <si>
    <t>03.18.02.11</t>
  </si>
  <si>
    <t>03.18.02.12</t>
  </si>
  <si>
    <t>03.18.02.13</t>
  </si>
  <si>
    <t>03.18.02.14</t>
  </si>
  <si>
    <t>03.18.02.15</t>
  </si>
  <si>
    <t>03.18.02.16</t>
  </si>
  <si>
    <t>03.18.02.17</t>
  </si>
  <si>
    <t>03.18.03.01</t>
  </si>
  <si>
    <t>03.18.03.02</t>
  </si>
  <si>
    <t>03.18.03.03</t>
  </si>
  <si>
    <t>03.18.03.04</t>
  </si>
  <si>
    <t>03.18.03.05</t>
  </si>
  <si>
    <t>03.18.03.06</t>
  </si>
  <si>
    <t>03.18.04</t>
  </si>
  <si>
    <t>03.18.04.01</t>
  </si>
  <si>
    <t>03.18.04.02</t>
  </si>
  <si>
    <t>03.18.04.03</t>
  </si>
  <si>
    <t>03.18.04.04</t>
  </si>
  <si>
    <t>03.18.05</t>
  </si>
  <si>
    <t>03.18.05.01</t>
  </si>
  <si>
    <t>03.18.05.02</t>
  </si>
  <si>
    <t>03.18.05.03</t>
  </si>
  <si>
    <t>03.18.05.04</t>
  </si>
  <si>
    <t>03.18.05.05</t>
  </si>
  <si>
    <t>03.18.05.06</t>
  </si>
  <si>
    <t>03.18.06</t>
  </si>
  <si>
    <t>03.19.01.05</t>
  </si>
  <si>
    <t>03.19.01.06</t>
  </si>
  <si>
    <t>03.19.02.02</t>
  </si>
  <si>
    <t>03.19.02.03</t>
  </si>
  <si>
    <t>03.20.01</t>
  </si>
  <si>
    <t>03.20.01.01</t>
  </si>
  <si>
    <t>03.20.01.02</t>
  </si>
  <si>
    <t>03.20.01.03</t>
  </si>
  <si>
    <t>03.20.01.04</t>
  </si>
  <si>
    <t>03.20.02</t>
  </si>
  <si>
    <t>03.20.02.01</t>
  </si>
  <si>
    <t>03.20.03</t>
  </si>
  <si>
    <t>03.20.03.01</t>
  </si>
  <si>
    <t>03.20.03.02</t>
  </si>
  <si>
    <t>03.20.03.03</t>
  </si>
  <si>
    <t>03.20.04</t>
  </si>
  <si>
    <t>06.01.01.07</t>
  </si>
  <si>
    <t>06.03.20</t>
  </si>
  <si>
    <t>06.03.20.01</t>
  </si>
  <si>
    <t>06.03.20.02</t>
  </si>
  <si>
    <t>06.03.20.03</t>
  </si>
  <si>
    <t>06.03.20.04</t>
  </si>
  <si>
    <t>06.03.20.05</t>
  </si>
  <si>
    <t>06.03.20.06</t>
  </si>
  <si>
    <t>06.03.20.07</t>
  </si>
  <si>
    <t>06.03.20.08</t>
  </si>
  <si>
    <t>Consumer Unit</t>
  </si>
  <si>
    <t xml:space="preserve">Spliter </t>
  </si>
  <si>
    <t>HDPE (PN6) CONDUIT</t>
  </si>
  <si>
    <t>03.02.08</t>
  </si>
  <si>
    <t>HDPE (PN10) CONDUIT</t>
  </si>
  <si>
    <t>03.09.01.10</t>
  </si>
  <si>
    <t>FITTING &amp; SUPPORT FOR CONDUIT</t>
  </si>
  <si>
    <t>03.09.02.02.01</t>
  </si>
  <si>
    <t>03.09.02.02.02</t>
  </si>
  <si>
    <t>03.13.03.08</t>
  </si>
  <si>
    <t>03.14.03.04</t>
  </si>
  <si>
    <t>03.15.03.04.01</t>
  </si>
  <si>
    <t>03.15.03.04.02</t>
  </si>
  <si>
    <t>WIRE  WAY (EPOXY)</t>
  </si>
  <si>
    <t>WIRE  WAY (HOT DIPPED GALVANIZED)</t>
  </si>
  <si>
    <t xml:space="preserve">HDPE (PN6) </t>
  </si>
  <si>
    <t>03.16.02.07</t>
  </si>
  <si>
    <t>03.16.02.06.01</t>
  </si>
  <si>
    <t>03.16.02.06.02</t>
  </si>
  <si>
    <t>HDPE (PN10)</t>
  </si>
  <si>
    <t>03.17.03.08</t>
  </si>
  <si>
    <t>03.17.03.09</t>
  </si>
  <si>
    <t>03.17.03.10</t>
  </si>
  <si>
    <t>03.17.03.11</t>
  </si>
  <si>
    <t>03.17.03.10.01</t>
  </si>
  <si>
    <t>03.17.03.10.02</t>
  </si>
  <si>
    <t>HDPE (PN3.2) CONDUIT</t>
  </si>
  <si>
    <t>HDPE (PN4) CONDUIT</t>
  </si>
  <si>
    <t>HDPE (PN16) CONDUIT</t>
  </si>
  <si>
    <t>IMC  CODUIT</t>
  </si>
  <si>
    <t>EMT CONDUIT &amp; RACEWAY</t>
  </si>
  <si>
    <t>PVC CONDUIT</t>
  </si>
  <si>
    <t>UPVC CONDUIT</t>
  </si>
  <si>
    <t>WIRE  WAY</t>
  </si>
  <si>
    <t>03.18.05.07</t>
  </si>
  <si>
    <t>03.18.05.08</t>
  </si>
  <si>
    <t>03.18.05.09</t>
  </si>
  <si>
    <t>03.18.05.10</t>
  </si>
  <si>
    <t>IMC CONDUIT</t>
  </si>
  <si>
    <t xml:space="preserve"> EMT CONDUIT</t>
  </si>
  <si>
    <t>03.01.17</t>
  </si>
  <si>
    <t>VolumeControl</t>
  </si>
  <si>
    <t>03.09.03.01</t>
  </si>
  <si>
    <t xml:space="preserve"> JunctionBox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</si>
</sst>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87" formatCode="_-&quot;฿&quot;* #,##0.00_-;\-&quot;฿&quot;* #,##0.00_-;_-&quot;฿&quot;* &quot;-&quot;??_-;_-@_-"/>
    <numFmt numFmtId="188" formatCode="_-* #,##0.00_-;\-* #,##0.00_-;_-* &quot;-&quot;??_-;_-@_-"/>
    <numFmt numFmtId="189" formatCode="0.00_)"/>
  </numFmts>
  <fonts count="43">
    <font>
      <sz val="11"/>
      <color theme="1"/>
      <name val="Tahoma"/>
      <family val="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scheme val="minor"/>
    </font>
    <font>
      <sz val="14"/>
      <name val="CordiaUPC"/>
      <family val="2"/>
      <charset val="222"/>
    </font>
    <font>
      <sz val="11"/>
      <color theme="1"/>
      <name val="Tahoma"/>
      <family val="2"/>
      <charset val="222"/>
      <scheme val="minor"/>
    </font>
    <font>
      <sz val="10"/>
      <name val="Arial"/>
      <family val="2"/>
      <charset val="222"/>
    </font>
    <font>
      <sz val="11"/>
      <color indexed="8"/>
      <name val="Tahoma"/>
      <family val="2"/>
      <charset val="222"/>
    </font>
    <font>
      <sz val="10"/>
      <name val="Arial"/>
      <family val="2"/>
    </font>
    <font>
      <sz val="14"/>
      <name val="Cordia New"/>
      <family val="2"/>
    </font>
    <font>
      <sz val="16"/>
      <color theme="1"/>
      <name val="Cordia New"/>
      <family val="2"/>
    </font>
    <font>
      <b/>
      <sz val="16"/>
      <name val="Cordia New"/>
      <family val="2"/>
    </font>
    <font>
      <sz val="16"/>
      <name val="Cordia New"/>
      <family val="2"/>
    </font>
    <font>
      <b/>
      <sz val="18"/>
      <name val="Cordia New"/>
      <family val="2"/>
    </font>
    <font>
      <i/>
      <sz val="16"/>
      <name val="Cordia New"/>
      <family val="2"/>
    </font>
    <font>
      <sz val="14"/>
      <name val="AngsanaUPC"/>
      <family val="1"/>
      <charset val="222"/>
    </font>
    <font>
      <i/>
      <sz val="16"/>
      <color indexed="8"/>
      <name val="Cordia New"/>
      <family val="2"/>
    </font>
    <font>
      <sz val="11"/>
      <color indexed="8"/>
      <name val="Calibri"/>
      <family val="2"/>
      <charset val="222"/>
    </font>
    <font>
      <i/>
      <sz val="16"/>
      <color theme="1"/>
      <name val="Cordia New"/>
      <family val="2"/>
    </font>
    <font>
      <b/>
      <sz val="16"/>
      <color indexed="8"/>
      <name val="Cordia New"/>
      <family val="2"/>
    </font>
    <font>
      <b/>
      <sz val="11"/>
      <color theme="1"/>
      <name val="Tahoma"/>
      <family val="2"/>
      <scheme val="minor"/>
    </font>
    <font>
      <b/>
      <sz val="12"/>
      <color theme="0"/>
      <name val="Tahoma"/>
      <family val="2"/>
      <scheme val="minor"/>
    </font>
    <font>
      <sz val="10"/>
      <color rgb="FF000000"/>
      <name val="Arial"/>
      <family val="2"/>
    </font>
    <font>
      <b/>
      <sz val="16"/>
      <color theme="0"/>
      <name val="Cordia New"/>
      <family val="2"/>
    </font>
    <font>
      <sz val="16"/>
      <color rgb="FFFF0000"/>
      <name val="Cordia New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i/>
      <sz val="16"/>
      <color rgb="FF000000"/>
      <name val="Cordia New"/>
      <family val="2"/>
    </font>
    <font>
      <b/>
      <sz val="16"/>
      <color rgb="FF000000"/>
      <name val="Cordia New"/>
      <family val="2"/>
    </font>
    <font>
      <b/>
      <sz val="16"/>
      <color theme="1"/>
      <name val="Cordia New"/>
      <family val="2"/>
    </font>
    <font>
      <sz val="16"/>
      <name val="Browallia New"/>
      <family val="2"/>
    </font>
    <font>
      <sz val="16"/>
      <color indexed="8"/>
      <name val="Cordia New"/>
      <family val="2"/>
    </font>
    <font>
      <sz val="12.5"/>
      <name val="DilleniaUPC"/>
      <family val="1"/>
    </font>
    <font>
      <sz val="16"/>
      <color theme="0"/>
      <name val="Cordia New"/>
      <family val="2"/>
    </font>
    <font>
      <b/>
      <sz val="11"/>
      <color theme="0"/>
      <name val="Tahoma"/>
      <family val="2"/>
      <scheme val="minor"/>
    </font>
    <font>
      <sz val="11"/>
      <color rgb="FFFF0000"/>
      <name val="Tahoma"/>
      <family val="2"/>
      <scheme val="minor"/>
    </font>
    <font>
      <b/>
      <sz val="16"/>
      <color rgb="FF0000FF"/>
      <name val="Cordia New"/>
      <family val="2"/>
    </font>
    <font>
      <i/>
      <sz val="16"/>
      <color rgb="FFFF0000"/>
      <name val="Cordia New"/>
      <family val="2"/>
    </font>
    <font>
      <sz val="11"/>
      <name val="Tahoma"/>
      <family val="2"/>
      <scheme val="minor"/>
    </font>
    <font>
      <b/>
      <sz val="11"/>
      <color rgb="FF0000FF"/>
      <name val="Tahoma"/>
      <family val="2"/>
      <scheme val="minor"/>
    </font>
    <font>
      <b/>
      <u/>
      <sz val="11"/>
      <color theme="1"/>
      <name val="Tahoma"/>
      <family val="2"/>
      <scheme val="minor"/>
    </font>
    <font>
      <b/>
      <sz val="16"/>
      <color theme="1"/>
      <name val="Tahoma"/>
      <family val="2"/>
      <scheme val="minor"/>
    </font>
    <font>
      <b/>
      <i/>
      <sz val="16"/>
      <name val="Cordia New"/>
      <family val="2"/>
    </font>
  </fonts>
  <fills count="2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36">
    <xf numFmtId="0" fontId="0" fillId="0" borderId="0"/>
    <xf numFmtId="0" fontId="4" fillId="0" borderId="0"/>
    <xf numFmtId="0" fontId="5" fillId="0" borderId="0"/>
    <xf numFmtId="0" fontId="6" fillId="0" borderId="0"/>
    <xf numFmtId="188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188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" fillId="0" borderId="0"/>
    <xf numFmtId="188" fontId="17" fillId="0" borderId="0" applyFont="0" applyFill="0" applyBorder="0" applyAlignment="0" applyProtection="0"/>
    <xf numFmtId="0" fontId="5" fillId="0" borderId="0"/>
    <xf numFmtId="0" fontId="8" fillId="0" borderId="0"/>
    <xf numFmtId="0" fontId="8" fillId="0" borderId="0"/>
    <xf numFmtId="0" fontId="15" fillId="0" borderId="0"/>
    <xf numFmtId="0" fontId="5" fillId="0" borderId="0"/>
    <xf numFmtId="0" fontId="8" fillId="0" borderId="0"/>
    <xf numFmtId="189" fontId="8" fillId="0" borderId="0" applyFont="0" applyFill="0" applyBorder="0" applyAlignment="0" applyProtection="0"/>
    <xf numFmtId="0" fontId="8" fillId="0" borderId="0"/>
    <xf numFmtId="0" fontId="5" fillId="0" borderId="0"/>
    <xf numFmtId="188" fontId="17" fillId="0" borderId="0" applyFont="0" applyFill="0" applyBorder="0" applyAlignment="0" applyProtection="0"/>
    <xf numFmtId="0" fontId="8" fillId="0" borderId="0"/>
    <xf numFmtId="188" fontId="2" fillId="0" borderId="0" applyFont="0" applyFill="0" applyBorder="0" applyAlignment="0" applyProtection="0"/>
    <xf numFmtId="188" fontId="9" fillId="0" borderId="0" applyFont="0" applyFill="0" applyBorder="0" applyAlignment="0" applyProtection="0"/>
    <xf numFmtId="188" fontId="9" fillId="0" borderId="0" applyFont="0" applyFill="0" applyBorder="0" applyAlignment="0" applyProtection="0"/>
    <xf numFmtId="0" fontId="22" fillId="0" borderId="0"/>
    <xf numFmtId="0" fontId="1" fillId="0" borderId="0"/>
    <xf numFmtId="188" fontId="1" fillId="0" borderId="0" applyFont="0" applyFill="0" applyBorder="0" applyAlignment="0" applyProtection="0"/>
    <xf numFmtId="0" fontId="1" fillId="0" borderId="0"/>
    <xf numFmtId="0" fontId="9" fillId="0" borderId="0"/>
    <xf numFmtId="0" fontId="1" fillId="0" borderId="0"/>
    <xf numFmtId="0" fontId="32" fillId="0" borderId="0"/>
    <xf numFmtId="0" fontId="9" fillId="0" borderId="0"/>
    <xf numFmtId="0" fontId="4" fillId="0" borderId="0"/>
    <xf numFmtId="0" fontId="9" fillId="0" borderId="0"/>
    <xf numFmtId="0" fontId="15" fillId="0" borderId="0"/>
  </cellStyleXfs>
  <cellXfs count="375">
    <xf numFmtId="0" fontId="0" fillId="0" borderId="0" xfId="0"/>
    <xf numFmtId="49" fontId="10" fillId="0" borderId="0" xfId="0" applyNumberFormat="1" applyFont="1" applyAlignment="1">
      <alignment horizontal="left"/>
    </xf>
    <xf numFmtId="49" fontId="10" fillId="2" borderId="0" xfId="0" applyNumberFormat="1" applyFont="1" applyFill="1" applyAlignment="1">
      <alignment horizontal="left"/>
    </xf>
    <xf numFmtId="49" fontId="12" fillId="0" borderId="6" xfId="1" applyNumberFormat="1" applyFont="1" applyFill="1" applyBorder="1" applyAlignment="1">
      <alignment horizontal="left" vertical="center"/>
    </xf>
    <xf numFmtId="49" fontId="12" fillId="0" borderId="0" xfId="1" applyNumberFormat="1" applyFont="1" applyFill="1" applyAlignment="1">
      <alignment horizontal="left" vertical="center"/>
    </xf>
    <xf numFmtId="49" fontId="10" fillId="0" borderId="0" xfId="0" applyNumberFormat="1" applyFont="1" applyFill="1" applyAlignment="1">
      <alignment horizontal="left"/>
    </xf>
    <xf numFmtId="0" fontId="20" fillId="0" borderId="0" xfId="0" applyFont="1"/>
    <xf numFmtId="0" fontId="21" fillId="4" borderId="3" xfId="0" applyFont="1" applyFill="1" applyBorder="1" applyAlignment="1">
      <alignment horizontal="center"/>
    </xf>
    <xf numFmtId="49" fontId="10" fillId="0" borderId="0" xfId="0" applyNumberFormat="1" applyFont="1" applyFill="1" applyBorder="1" applyAlignment="1">
      <alignment horizontal="left"/>
    </xf>
    <xf numFmtId="49" fontId="12" fillId="0" borderId="0" xfId="1" applyNumberFormat="1" applyFont="1" applyFill="1" applyBorder="1" applyAlignment="1">
      <alignment horizontal="center" vertical="center"/>
    </xf>
    <xf numFmtId="0" fontId="21" fillId="4" borderId="3" xfId="0" applyFont="1" applyFill="1" applyBorder="1" applyAlignment="1">
      <alignment horizontal="center" vertical="center"/>
    </xf>
    <xf numFmtId="0" fontId="21" fillId="4" borderId="0" xfId="0" applyFont="1" applyFill="1" applyAlignment="1">
      <alignment horizontal="center"/>
    </xf>
    <xf numFmtId="49" fontId="12" fillId="0" borderId="6" xfId="1" applyNumberFormat="1" applyFont="1" applyFill="1" applyBorder="1" applyAlignment="1">
      <alignment horizontal="center" vertical="center"/>
    </xf>
    <xf numFmtId="49" fontId="10" fillId="0" borderId="6" xfId="0" applyNumberFormat="1" applyFont="1" applyFill="1" applyBorder="1" applyAlignment="1">
      <alignment horizontal="left"/>
    </xf>
    <xf numFmtId="0" fontId="21" fillId="4" borderId="6" xfId="0" applyFont="1" applyFill="1" applyBorder="1" applyAlignment="1">
      <alignment horizontal="center"/>
    </xf>
    <xf numFmtId="0" fontId="21" fillId="4" borderId="6" xfId="0" applyFont="1" applyFill="1" applyBorder="1" applyAlignment="1">
      <alignment horizontal="center" vertical="center"/>
    </xf>
    <xf numFmtId="0" fontId="11" fillId="0" borderId="6" xfId="1" applyNumberFormat="1" applyFont="1" applyFill="1" applyBorder="1" applyAlignment="1">
      <alignment horizontal="left" vertical="center"/>
    </xf>
    <xf numFmtId="0" fontId="11" fillId="0" borderId="6" xfId="1" applyNumberFormat="1" applyFont="1" applyFill="1" applyBorder="1" applyAlignment="1">
      <alignment horizontal="center" vertical="center"/>
    </xf>
    <xf numFmtId="49" fontId="11" fillId="0" borderId="0" xfId="1" applyNumberFormat="1" applyFont="1" applyFill="1" applyBorder="1" applyAlignment="1">
      <alignment vertical="center"/>
    </xf>
    <xf numFmtId="49" fontId="11" fillId="0" borderId="2" xfId="1" applyNumberFormat="1" applyFont="1" applyFill="1" applyBorder="1" applyAlignment="1">
      <alignment vertical="center"/>
    </xf>
    <xf numFmtId="0" fontId="12" fillId="0" borderId="6" xfId="1" applyNumberFormat="1" applyFont="1" applyFill="1" applyBorder="1" applyAlignment="1">
      <alignment horizontal="left" vertical="center"/>
    </xf>
    <xf numFmtId="0" fontId="10" fillId="0" borderId="6" xfId="0" applyNumberFormat="1" applyFont="1" applyFill="1" applyBorder="1" applyAlignment="1">
      <alignment horizontal="left"/>
    </xf>
    <xf numFmtId="0" fontId="12" fillId="0" borderId="6" xfId="1" quotePrefix="1" applyNumberFormat="1" applyFont="1" applyFill="1" applyBorder="1" applyAlignment="1">
      <alignment horizontal="left" vertical="center"/>
    </xf>
    <xf numFmtId="49" fontId="14" fillId="0" borderId="5" xfId="1" applyNumberFormat="1" applyFont="1" applyFill="1" applyBorder="1" applyAlignment="1">
      <alignment horizontal="left" vertical="center"/>
    </xf>
    <xf numFmtId="0" fontId="12" fillId="0" borderId="6" xfId="0" applyNumberFormat="1" applyFont="1" applyFill="1" applyBorder="1" applyAlignment="1">
      <alignment horizontal="left"/>
    </xf>
    <xf numFmtId="49" fontId="12" fillId="0" borderId="6" xfId="0" applyNumberFormat="1" applyFont="1" applyFill="1" applyBorder="1" applyAlignment="1">
      <alignment horizontal="left"/>
    </xf>
    <xf numFmtId="0" fontId="0" fillId="0" borderId="0" xfId="0" applyFont="1"/>
    <xf numFmtId="49" fontId="24" fillId="0" borderId="0" xfId="0" applyNumberFormat="1" applyFont="1" applyFill="1" applyAlignment="1">
      <alignment horizontal="left"/>
    </xf>
    <xf numFmtId="49" fontId="24" fillId="2" borderId="0" xfId="0" applyNumberFormat="1" applyFont="1" applyFill="1" applyAlignment="1">
      <alignment horizontal="left"/>
    </xf>
    <xf numFmtId="0" fontId="23" fillId="4" borderId="9" xfId="0" applyFont="1" applyFill="1" applyBorder="1" applyAlignment="1">
      <alignment horizontal="center"/>
    </xf>
    <xf numFmtId="49" fontId="12" fillId="0" borderId="4" xfId="1" applyNumberFormat="1" applyFont="1" applyFill="1" applyBorder="1" applyAlignment="1">
      <alignment horizontal="center" vertical="center"/>
    </xf>
    <xf numFmtId="49" fontId="10" fillId="0" borderId="4" xfId="0" applyNumberFormat="1" applyFont="1" applyFill="1" applyBorder="1" applyAlignment="1">
      <alignment horizontal="left"/>
    </xf>
    <xf numFmtId="0" fontId="31" fillId="0" borderId="0" xfId="30" applyFont="1" applyFill="1"/>
    <xf numFmtId="0" fontId="12" fillId="0" borderId="0" xfId="30" applyFont="1" applyFill="1"/>
    <xf numFmtId="0" fontId="31" fillId="0" borderId="0" xfId="30" applyFont="1" applyFill="1" applyAlignment="1">
      <alignment horizontal="center"/>
    </xf>
    <xf numFmtId="0" fontId="19" fillId="0" borderId="0" xfId="30" applyFont="1" applyFill="1"/>
    <xf numFmtId="0" fontId="19" fillId="0" borderId="0" xfId="30" applyFont="1" applyFill="1" applyAlignment="1">
      <alignment horizontal="center"/>
    </xf>
    <xf numFmtId="0" fontId="19" fillId="0" borderId="0" xfId="26" applyFont="1" applyFill="1" applyAlignment="1">
      <alignment horizontal="center"/>
    </xf>
    <xf numFmtId="0" fontId="0" fillId="0" borderId="0" xfId="0" applyAlignment="1">
      <alignment horizontal="center"/>
    </xf>
    <xf numFmtId="0" fontId="31" fillId="0" borderId="0" xfId="30" quotePrefix="1" applyFont="1" applyFill="1"/>
    <xf numFmtId="0" fontId="31" fillId="0" borderId="0" xfId="26" applyFont="1" applyFill="1" applyAlignment="1">
      <alignment horizontal="center"/>
    </xf>
    <xf numFmtId="0" fontId="31" fillId="0" borderId="0" xfId="26" applyFont="1" applyFill="1"/>
    <xf numFmtId="0" fontId="11" fillId="0" borderId="0" xfId="30" applyFont="1" applyFill="1" applyAlignment="1">
      <alignment horizontal="center"/>
    </xf>
    <xf numFmtId="0" fontId="20" fillId="0" borderId="0" xfId="0" applyFont="1" applyAlignment="1">
      <alignment horizontal="center"/>
    </xf>
    <xf numFmtId="49" fontId="10" fillId="7" borderId="0" xfId="0" applyNumberFormat="1" applyFont="1" applyFill="1" applyBorder="1" applyAlignment="1">
      <alignment horizontal="left"/>
    </xf>
    <xf numFmtId="0" fontId="0" fillId="7" borderId="0" xfId="0" applyFill="1"/>
    <xf numFmtId="0" fontId="27" fillId="0" borderId="6" xfId="0" applyFont="1" applyFill="1" applyBorder="1" applyAlignment="1">
      <alignment vertical="center"/>
    </xf>
    <xf numFmtId="49" fontId="11" fillId="0" borderId="6" xfId="1" quotePrefix="1" applyNumberFormat="1" applyFont="1" applyFill="1" applyBorder="1" applyAlignment="1">
      <alignment horizontal="left" vertical="center"/>
    </xf>
    <xf numFmtId="0" fontId="14" fillId="0" borderId="6" xfId="1" quotePrefix="1" applyNumberFormat="1" applyFont="1" applyFill="1" applyBorder="1" applyAlignment="1">
      <alignment horizontal="left" vertical="center"/>
    </xf>
    <xf numFmtId="49" fontId="14" fillId="0" borderId="6" xfId="1" quotePrefix="1" applyNumberFormat="1" applyFont="1" applyFill="1" applyBorder="1" applyAlignment="1">
      <alignment horizontal="left" vertical="center"/>
    </xf>
    <xf numFmtId="49" fontId="12" fillId="0" borderId="6" xfId="1" quotePrefix="1" applyNumberFormat="1" applyFont="1" applyFill="1" applyBorder="1" applyAlignment="1">
      <alignment horizontal="left" vertical="center"/>
    </xf>
    <xf numFmtId="0" fontId="28" fillId="0" borderId="6" xfId="0" applyFont="1" applyFill="1" applyBorder="1" applyAlignment="1">
      <alignment vertical="center"/>
    </xf>
    <xf numFmtId="49" fontId="11" fillId="0" borderId="6" xfId="6" quotePrefix="1" applyNumberFormat="1" applyFont="1" applyFill="1" applyBorder="1" applyAlignment="1">
      <alignment horizontal="left" vertical="center"/>
    </xf>
    <xf numFmtId="187" fontId="18" fillId="0" borderId="10" xfId="31" applyNumberFormat="1" applyFont="1" applyFill="1" applyBorder="1" applyAlignment="1">
      <alignment vertical="center"/>
    </xf>
    <xf numFmtId="187" fontId="18" fillId="0" borderId="10" xfId="17" applyNumberFormat="1" applyFont="1" applyFill="1" applyBorder="1" applyAlignment="1">
      <alignment horizontal="left" vertical="center"/>
    </xf>
    <xf numFmtId="0" fontId="18" fillId="0" borderId="6" xfId="0" applyFont="1" applyFill="1" applyBorder="1" applyAlignment="1">
      <alignment vertical="center"/>
    </xf>
    <xf numFmtId="49" fontId="12" fillId="0" borderId="4" xfId="6" quotePrefix="1" applyNumberFormat="1" applyFont="1" applyFill="1" applyBorder="1" applyAlignment="1">
      <alignment horizontal="left" vertical="center"/>
    </xf>
    <xf numFmtId="49" fontId="12" fillId="0" borderId="6" xfId="6" quotePrefix="1" applyNumberFormat="1" applyFont="1" applyFill="1" applyBorder="1" applyAlignment="1">
      <alignment horizontal="left" vertical="center"/>
    </xf>
    <xf numFmtId="49" fontId="10" fillId="11" borderId="0" xfId="0" applyNumberFormat="1" applyFont="1" applyFill="1" applyAlignment="1">
      <alignment horizontal="left"/>
    </xf>
    <xf numFmtId="49" fontId="10" fillId="11" borderId="0" xfId="0" applyNumberFormat="1" applyFont="1" applyFill="1" applyBorder="1" applyAlignment="1">
      <alignment horizontal="left"/>
    </xf>
    <xf numFmtId="49" fontId="12" fillId="11" borderId="0" xfId="1" applyNumberFormat="1" applyFont="1" applyFill="1" applyAlignment="1">
      <alignment horizontal="left" vertical="center"/>
    </xf>
    <xf numFmtId="49" fontId="10" fillId="9" borderId="0" xfId="0" applyNumberFormat="1" applyFont="1" applyFill="1" applyAlignment="1">
      <alignment horizontal="left"/>
    </xf>
    <xf numFmtId="49" fontId="10" fillId="9" borderId="0" xfId="0" applyNumberFormat="1" applyFont="1" applyFill="1" applyBorder="1" applyAlignment="1">
      <alignment horizontal="left"/>
    </xf>
    <xf numFmtId="49" fontId="12" fillId="9" borderId="0" xfId="1" applyNumberFormat="1" applyFont="1" applyFill="1" applyAlignment="1">
      <alignment horizontal="left" vertical="center"/>
    </xf>
    <xf numFmtId="49" fontId="10" fillId="5" borderId="0" xfId="0" applyNumberFormat="1" applyFont="1" applyFill="1" applyAlignment="1">
      <alignment horizontal="left"/>
    </xf>
    <xf numFmtId="49" fontId="24" fillId="5" borderId="0" xfId="0" applyNumberFormat="1" applyFont="1" applyFill="1" applyAlignment="1">
      <alignment horizontal="left"/>
    </xf>
    <xf numFmtId="49" fontId="10" fillId="5" borderId="0" xfId="0" applyNumberFormat="1" applyFont="1" applyFill="1" applyBorder="1" applyAlignment="1">
      <alignment horizontal="left"/>
    </xf>
    <xf numFmtId="49" fontId="12" fillId="5" borderId="0" xfId="1" applyNumberFormat="1" applyFont="1" applyFill="1" applyAlignment="1">
      <alignment horizontal="left" vertical="center"/>
    </xf>
    <xf numFmtId="49" fontId="23" fillId="4" borderId="0" xfId="0" applyNumberFormat="1" applyFont="1" applyFill="1" applyAlignment="1">
      <alignment horizontal="left"/>
    </xf>
    <xf numFmtId="49" fontId="23" fillId="10" borderId="0" xfId="0" applyNumberFormat="1" applyFont="1" applyFill="1" applyAlignment="1">
      <alignment horizontal="left"/>
    </xf>
    <xf numFmtId="49" fontId="23" fillId="4" borderId="0" xfId="0" applyNumberFormat="1" applyFont="1" applyFill="1" applyAlignment="1">
      <alignment horizontal="center" vertical="center"/>
    </xf>
    <xf numFmtId="49" fontId="23" fillId="10" borderId="0" xfId="0" applyNumberFormat="1" applyFont="1" applyFill="1" applyAlignment="1">
      <alignment horizontal="center" vertical="center"/>
    </xf>
    <xf numFmtId="49" fontId="23" fillId="11" borderId="0" xfId="0" applyNumberFormat="1" applyFont="1" applyFill="1" applyAlignment="1">
      <alignment horizontal="center" vertical="center"/>
    </xf>
    <xf numFmtId="49" fontId="23" fillId="9" borderId="0" xfId="0" applyNumberFormat="1" applyFont="1" applyFill="1" applyAlignment="1">
      <alignment horizontal="center" vertical="center"/>
    </xf>
    <xf numFmtId="49" fontId="23" fillId="5" borderId="0" xfId="0" applyNumberFormat="1" applyFont="1" applyFill="1" applyAlignment="1">
      <alignment horizontal="center" vertical="center"/>
    </xf>
    <xf numFmtId="49" fontId="33" fillId="4" borderId="0" xfId="0" applyNumberFormat="1" applyFont="1" applyFill="1" applyBorder="1" applyAlignment="1">
      <alignment horizontal="left"/>
    </xf>
    <xf numFmtId="49" fontId="23" fillId="4" borderId="0" xfId="0" quotePrefix="1" applyNumberFormat="1" applyFont="1" applyFill="1" applyAlignment="1">
      <alignment horizontal="left"/>
    </xf>
    <xf numFmtId="49" fontId="23" fillId="4" borderId="0" xfId="0" applyNumberFormat="1" applyFont="1" applyFill="1" applyBorder="1" applyAlignment="1">
      <alignment horizontal="left"/>
    </xf>
    <xf numFmtId="49" fontId="23" fillId="4" borderId="0" xfId="1" applyNumberFormat="1" applyFont="1" applyFill="1" applyAlignment="1">
      <alignment horizontal="left" vertical="center"/>
    </xf>
    <xf numFmtId="49" fontId="10" fillId="11" borderId="0" xfId="0" quotePrefix="1" applyNumberFormat="1" applyFont="1" applyFill="1" applyAlignment="1">
      <alignment horizontal="left"/>
    </xf>
    <xf numFmtId="49" fontId="10" fillId="9" borderId="0" xfId="0" quotePrefix="1" applyNumberFormat="1" applyFont="1" applyFill="1" applyAlignment="1">
      <alignment horizontal="left"/>
    </xf>
    <xf numFmtId="49" fontId="33" fillId="10" borderId="0" xfId="0" applyNumberFormat="1" applyFont="1" applyFill="1" applyBorder="1" applyAlignment="1">
      <alignment horizontal="left"/>
    </xf>
    <xf numFmtId="49" fontId="23" fillId="10" borderId="0" xfId="0" quotePrefix="1" applyNumberFormat="1" applyFont="1" applyFill="1" applyAlignment="1">
      <alignment horizontal="left"/>
    </xf>
    <xf numFmtId="49" fontId="23" fillId="10" borderId="0" xfId="0" applyNumberFormat="1" applyFont="1" applyFill="1" applyBorder="1" applyAlignment="1">
      <alignment horizontal="left"/>
    </xf>
    <xf numFmtId="49" fontId="23" fillId="10" borderId="0" xfId="1" applyNumberFormat="1" applyFont="1" applyFill="1" applyAlignment="1">
      <alignment horizontal="left" vertical="center"/>
    </xf>
    <xf numFmtId="49" fontId="23" fillId="10" borderId="0" xfId="0" quotePrefix="1" applyNumberFormat="1" applyFont="1" applyFill="1" applyBorder="1" applyAlignment="1">
      <alignment horizontal="left"/>
    </xf>
    <xf numFmtId="49" fontId="10" fillId="11" borderId="0" xfId="0" quotePrefix="1" applyNumberFormat="1" applyFont="1" applyFill="1" applyBorder="1" applyAlignment="1">
      <alignment horizontal="left"/>
    </xf>
    <xf numFmtId="49" fontId="10" fillId="9" borderId="0" xfId="0" quotePrefix="1" applyNumberFormat="1" applyFont="1" applyFill="1" applyBorder="1" applyAlignment="1">
      <alignment horizontal="left"/>
    </xf>
    <xf numFmtId="49" fontId="11" fillId="12" borderId="6" xfId="1" quotePrefix="1" applyNumberFormat="1" applyFont="1" applyFill="1" applyBorder="1" applyAlignment="1">
      <alignment horizontal="left" vertical="center"/>
    </xf>
    <xf numFmtId="0" fontId="11" fillId="12" borderId="6" xfId="1" applyNumberFormat="1" applyFont="1" applyFill="1" applyBorder="1" applyAlignment="1">
      <alignment horizontal="center" vertical="center"/>
    </xf>
    <xf numFmtId="49" fontId="10" fillId="12" borderId="6" xfId="0" applyNumberFormat="1" applyFont="1" applyFill="1" applyBorder="1" applyAlignment="1">
      <alignment horizontal="left"/>
    </xf>
    <xf numFmtId="0" fontId="11" fillId="13" borderId="6" xfId="1" applyNumberFormat="1" applyFont="1" applyFill="1" applyBorder="1" applyAlignment="1">
      <alignment horizontal="center" vertical="center"/>
    </xf>
    <xf numFmtId="49" fontId="10" fillId="13" borderId="6" xfId="0" applyNumberFormat="1" applyFont="1" applyFill="1" applyBorder="1" applyAlignment="1">
      <alignment horizontal="left"/>
    </xf>
    <xf numFmtId="0" fontId="29" fillId="2" borderId="6" xfId="0" applyFont="1" applyFill="1" applyBorder="1" applyAlignment="1">
      <alignment vertical="center"/>
    </xf>
    <xf numFmtId="0" fontId="11" fillId="2" borderId="6" xfId="1" applyNumberFormat="1" applyFont="1" applyFill="1" applyBorder="1" applyAlignment="1">
      <alignment horizontal="center" vertical="center"/>
    </xf>
    <xf numFmtId="49" fontId="10" fillId="2" borderId="6" xfId="0" applyNumberFormat="1" applyFont="1" applyFill="1" applyBorder="1" applyAlignment="1">
      <alignment horizontal="left"/>
    </xf>
    <xf numFmtId="49" fontId="29" fillId="2" borderId="6" xfId="0" applyNumberFormat="1" applyFont="1" applyFill="1" applyBorder="1" applyAlignment="1">
      <alignment vertical="center"/>
    </xf>
    <xf numFmtId="49" fontId="28" fillId="2" borderId="6" xfId="0" applyNumberFormat="1" applyFont="1" applyFill="1" applyBorder="1" applyAlignment="1">
      <alignment vertical="center"/>
    </xf>
    <xf numFmtId="0" fontId="28" fillId="2" borderId="6" xfId="0" applyFont="1" applyFill="1" applyBorder="1" applyAlignment="1">
      <alignment vertical="center"/>
    </xf>
    <xf numFmtId="0" fontId="29" fillId="13" borderId="6" xfId="0" applyFont="1" applyFill="1" applyBorder="1" applyAlignment="1">
      <alignment vertical="center"/>
    </xf>
    <xf numFmtId="0" fontId="14" fillId="0" borderId="6" xfId="1" quotePrefix="1" applyNumberFormat="1" applyFont="1" applyFill="1" applyBorder="1" applyAlignment="1">
      <alignment horizontal="left" vertical="center" indent="1"/>
    </xf>
    <xf numFmtId="49" fontId="14" fillId="0" borderId="6" xfId="1" quotePrefix="1" applyNumberFormat="1" applyFont="1" applyFill="1" applyBorder="1" applyAlignment="1">
      <alignment horizontal="left" vertical="center" indent="1"/>
    </xf>
    <xf numFmtId="0" fontId="14" fillId="0" borderId="6" xfId="1" quotePrefix="1" applyNumberFormat="1" applyFont="1" applyFill="1" applyBorder="1" applyAlignment="1">
      <alignment horizontal="left" vertical="center" indent="2"/>
    </xf>
    <xf numFmtId="49" fontId="11" fillId="0" borderId="6" xfId="1" quotePrefix="1" applyNumberFormat="1" applyFont="1" applyFill="1" applyBorder="1" applyAlignment="1">
      <alignment horizontal="left" vertical="center" indent="1"/>
    </xf>
    <xf numFmtId="49" fontId="12" fillId="0" borderId="6" xfId="1" quotePrefix="1" applyNumberFormat="1" applyFont="1" applyFill="1" applyBorder="1" applyAlignment="1">
      <alignment horizontal="left" vertical="center" indent="2"/>
    </xf>
    <xf numFmtId="0" fontId="28" fillId="0" borderId="6" xfId="0" applyFont="1" applyFill="1" applyBorder="1" applyAlignment="1">
      <alignment horizontal="left" vertical="center" indent="1"/>
    </xf>
    <xf numFmtId="49" fontId="11" fillId="0" borderId="6" xfId="6" quotePrefix="1" applyNumberFormat="1" applyFont="1" applyFill="1" applyBorder="1" applyAlignment="1">
      <alignment horizontal="left" vertical="center" indent="1"/>
    </xf>
    <xf numFmtId="0" fontId="27" fillId="0" borderId="6" xfId="0" applyFont="1" applyFill="1" applyBorder="1" applyAlignment="1">
      <alignment horizontal="left" vertical="center" indent="1"/>
    </xf>
    <xf numFmtId="0" fontId="18" fillId="0" borderId="6" xfId="0" applyFont="1" applyFill="1" applyBorder="1" applyAlignment="1">
      <alignment horizontal="left" vertical="center" indent="1"/>
    </xf>
    <xf numFmtId="0" fontId="27" fillId="0" borderId="6" xfId="0" applyFont="1" applyFill="1" applyBorder="1" applyAlignment="1">
      <alignment horizontal="left" vertical="center" indent="2"/>
    </xf>
    <xf numFmtId="0" fontId="28" fillId="0" borderId="6" xfId="0" applyFont="1" applyFill="1" applyBorder="1" applyAlignment="1">
      <alignment horizontal="left" vertical="center" indent="2"/>
    </xf>
    <xf numFmtId="187" fontId="18" fillId="0" borderId="10" xfId="31" applyNumberFormat="1" applyFont="1" applyFill="1" applyBorder="1" applyAlignment="1">
      <alignment horizontal="left" vertical="center" indent="2"/>
    </xf>
    <xf numFmtId="187" fontId="18" fillId="0" borderId="10" xfId="17" applyNumberFormat="1" applyFont="1" applyFill="1" applyBorder="1" applyAlignment="1">
      <alignment horizontal="left" vertical="center" indent="2"/>
    </xf>
    <xf numFmtId="49" fontId="14" fillId="0" borderId="6" xfId="1" quotePrefix="1" applyNumberFormat="1" applyFont="1" applyFill="1" applyBorder="1" applyAlignment="1">
      <alignment horizontal="left" vertical="center" indent="2"/>
    </xf>
    <xf numFmtId="0" fontId="12" fillId="0" borderId="6" xfId="1" quotePrefix="1" applyNumberFormat="1" applyFont="1" applyFill="1" applyBorder="1" applyAlignment="1">
      <alignment horizontal="left" vertical="center" indent="2"/>
    </xf>
    <xf numFmtId="49" fontId="10" fillId="5" borderId="7" xfId="0" applyNumberFormat="1" applyFont="1" applyFill="1" applyBorder="1" applyAlignment="1">
      <alignment horizontal="left"/>
    </xf>
    <xf numFmtId="49" fontId="10" fillId="5" borderId="0" xfId="0" quotePrefix="1" applyNumberFormat="1" applyFont="1" applyFill="1" applyBorder="1" applyAlignment="1">
      <alignment horizontal="left"/>
    </xf>
    <xf numFmtId="49" fontId="12" fillId="0" borderId="4" xfId="1" applyNumberFormat="1" applyFont="1" applyFill="1" applyBorder="1" applyAlignment="1">
      <alignment horizontal="left" vertical="center"/>
    </xf>
    <xf numFmtId="0" fontId="21" fillId="4" borderId="15" xfId="0" applyFont="1" applyFill="1" applyBorder="1" applyAlignment="1"/>
    <xf numFmtId="0" fontId="21" fillId="4" borderId="16" xfId="0" applyFont="1" applyFill="1" applyBorder="1" applyAlignment="1">
      <alignment horizontal="center" vertical="center"/>
    </xf>
    <xf numFmtId="49" fontId="10" fillId="0" borderId="16" xfId="0" applyNumberFormat="1" applyFont="1" applyFill="1" applyBorder="1" applyAlignment="1">
      <alignment horizontal="left"/>
    </xf>
    <xf numFmtId="49" fontId="12" fillId="0" borderId="0" xfId="1" applyNumberFormat="1" applyFont="1" applyFill="1" applyBorder="1" applyAlignment="1">
      <alignment horizontal="left" vertical="center"/>
    </xf>
    <xf numFmtId="49" fontId="11" fillId="0" borderId="13" xfId="1" applyNumberFormat="1" applyFont="1" applyFill="1" applyBorder="1" applyAlignment="1">
      <alignment vertical="center"/>
    </xf>
    <xf numFmtId="49" fontId="11" fillId="0" borderId="14" xfId="1" applyNumberFormat="1" applyFont="1" applyFill="1" applyBorder="1" applyAlignment="1">
      <alignment vertical="center"/>
    </xf>
    <xf numFmtId="49" fontId="14" fillId="0" borderId="18" xfId="1" quotePrefix="1" applyNumberFormat="1" applyFont="1" applyFill="1" applyBorder="1" applyAlignment="1">
      <alignment horizontal="left" vertical="center"/>
    </xf>
    <xf numFmtId="0" fontId="14" fillId="0" borderId="17" xfId="1" quotePrefix="1" applyNumberFormat="1" applyFont="1" applyFill="1" applyBorder="1" applyAlignment="1">
      <alignment horizontal="left" vertical="center"/>
    </xf>
    <xf numFmtId="49" fontId="12" fillId="0" borderId="10" xfId="1" applyNumberFormat="1" applyFont="1" applyFill="1" applyBorder="1" applyAlignment="1">
      <alignment horizontal="left" vertical="center"/>
    </xf>
    <xf numFmtId="0" fontId="11" fillId="13" borderId="6" xfId="1" applyNumberFormat="1" applyFont="1" applyFill="1" applyBorder="1" applyAlignment="1">
      <alignment horizontal="left" vertical="center"/>
    </xf>
    <xf numFmtId="49" fontId="10" fillId="13" borderId="16" xfId="0" applyNumberFormat="1" applyFont="1" applyFill="1" applyBorder="1" applyAlignment="1">
      <alignment horizontal="left"/>
    </xf>
    <xf numFmtId="49" fontId="23" fillId="12" borderId="17" xfId="1" quotePrefix="1" applyNumberFormat="1" applyFont="1" applyFill="1" applyBorder="1" applyAlignment="1">
      <alignment horizontal="left" vertical="center"/>
    </xf>
    <xf numFmtId="49" fontId="23" fillId="12" borderId="6" xfId="1" quotePrefix="1" applyNumberFormat="1" applyFont="1" applyFill="1" applyBorder="1" applyAlignment="1">
      <alignment horizontal="left" vertical="center"/>
    </xf>
    <xf numFmtId="0" fontId="11" fillId="12" borderId="6" xfId="1" applyNumberFormat="1" applyFont="1" applyFill="1" applyBorder="1" applyAlignment="1">
      <alignment horizontal="left" vertical="center"/>
    </xf>
    <xf numFmtId="49" fontId="10" fillId="12" borderId="16" xfId="0" applyNumberFormat="1" applyFont="1" applyFill="1" applyBorder="1" applyAlignment="1">
      <alignment horizontal="left"/>
    </xf>
    <xf numFmtId="0" fontId="11" fillId="13" borderId="17" xfId="1" applyNumberFormat="1" applyFont="1" applyFill="1" applyBorder="1" applyAlignment="1">
      <alignment horizontal="left" vertical="center"/>
    </xf>
    <xf numFmtId="49" fontId="13" fillId="13" borderId="5" xfId="1" applyNumberFormat="1" applyFont="1" applyFill="1" applyBorder="1" applyAlignment="1">
      <alignment horizontal="left" vertical="center"/>
    </xf>
    <xf numFmtId="0" fontId="11" fillId="2" borderId="17" xfId="1" quotePrefix="1" applyNumberFormat="1" applyFont="1" applyFill="1" applyBorder="1" applyAlignment="1">
      <alignment horizontal="left" vertical="center"/>
    </xf>
    <xf numFmtId="49" fontId="11" fillId="2" borderId="5" xfId="1" quotePrefix="1" applyNumberFormat="1" applyFont="1" applyFill="1" applyBorder="1" applyAlignment="1">
      <alignment horizontal="left" vertical="center"/>
    </xf>
    <xf numFmtId="0" fontId="11" fillId="2" borderId="6" xfId="1" applyNumberFormat="1" applyFont="1" applyFill="1" applyBorder="1" applyAlignment="1">
      <alignment horizontal="left" vertical="center"/>
    </xf>
    <xf numFmtId="49" fontId="10" fillId="2" borderId="16" xfId="0" applyNumberFormat="1" applyFont="1" applyFill="1" applyBorder="1" applyAlignment="1">
      <alignment horizontal="left"/>
    </xf>
    <xf numFmtId="49" fontId="11" fillId="2" borderId="18" xfId="1" quotePrefix="1" applyNumberFormat="1" applyFont="1" applyFill="1" applyBorder="1" applyAlignment="1">
      <alignment horizontal="left" vertical="center"/>
    </xf>
    <xf numFmtId="0" fontId="30" fillId="2" borderId="1" xfId="12" applyFont="1" applyFill="1" applyBorder="1" applyAlignment="1">
      <alignment vertical="center"/>
    </xf>
    <xf numFmtId="0" fontId="12" fillId="2" borderId="6" xfId="1" applyNumberFormat="1" applyFont="1" applyFill="1" applyBorder="1" applyAlignment="1">
      <alignment horizontal="left" vertical="center"/>
    </xf>
    <xf numFmtId="0" fontId="11" fillId="2" borderId="18" xfId="1" quotePrefix="1" applyNumberFormat="1" applyFont="1" applyFill="1" applyBorder="1" applyAlignment="1">
      <alignment horizontal="left" vertical="center"/>
    </xf>
    <xf numFmtId="0" fontId="11" fillId="2" borderId="5" xfId="1" quotePrefix="1" applyNumberFormat="1" applyFont="1" applyFill="1" applyBorder="1" applyAlignment="1">
      <alignment horizontal="left" vertical="center"/>
    </xf>
    <xf numFmtId="49" fontId="11" fillId="2" borderId="19" xfId="1" quotePrefix="1" applyNumberFormat="1" applyFont="1" applyFill="1" applyBorder="1" applyAlignment="1">
      <alignment horizontal="left" vertical="center"/>
    </xf>
    <xf numFmtId="0" fontId="11" fillId="2" borderId="20" xfId="1" applyNumberFormat="1" applyFont="1" applyFill="1" applyBorder="1" applyAlignment="1">
      <alignment horizontal="left" vertical="center"/>
    </xf>
    <xf numFmtId="49" fontId="10" fillId="2" borderId="20" xfId="0" applyNumberFormat="1" applyFont="1" applyFill="1" applyBorder="1" applyAlignment="1">
      <alignment horizontal="left"/>
    </xf>
    <xf numFmtId="49" fontId="10" fillId="2" borderId="21" xfId="0" applyNumberFormat="1" applyFont="1" applyFill="1" applyBorder="1" applyAlignment="1">
      <alignment horizontal="left"/>
    </xf>
    <xf numFmtId="49" fontId="14" fillId="0" borderId="5" xfId="1" quotePrefix="1" applyNumberFormat="1" applyFont="1" applyFill="1" applyBorder="1" applyAlignment="1">
      <alignment horizontal="left" vertical="center" indent="1"/>
    </xf>
    <xf numFmtId="49" fontId="33" fillId="4" borderId="0" xfId="0" quotePrefix="1" applyNumberFormat="1" applyFont="1" applyFill="1" applyBorder="1" applyAlignment="1">
      <alignment horizontal="left"/>
    </xf>
    <xf numFmtId="49" fontId="33" fillId="10" borderId="0" xfId="0" quotePrefix="1" applyNumberFormat="1" applyFont="1" applyFill="1" applyBorder="1" applyAlignment="1">
      <alignment horizontal="left"/>
    </xf>
    <xf numFmtId="49" fontId="11" fillId="2" borderId="5" xfId="1" quotePrefix="1" applyNumberFormat="1" applyFont="1" applyFill="1" applyBorder="1" applyAlignment="1">
      <alignment horizontal="left" vertical="center" indent="1"/>
    </xf>
    <xf numFmtId="0" fontId="14" fillId="0" borderId="5" xfId="4" applyNumberFormat="1" applyFont="1" applyFill="1" applyBorder="1" applyAlignment="1">
      <alignment horizontal="left" wrapText="1"/>
    </xf>
    <xf numFmtId="49" fontId="21" fillId="12" borderId="0" xfId="0" applyNumberFormat="1" applyFont="1" applyFill="1" applyAlignment="1"/>
    <xf numFmtId="0" fontId="20" fillId="12" borderId="6" xfId="0" applyFont="1" applyFill="1" applyBorder="1" applyAlignment="1">
      <alignment horizontal="left"/>
    </xf>
    <xf numFmtId="0" fontId="20" fillId="12" borderId="6" xfId="0" applyFont="1" applyFill="1" applyBorder="1" applyAlignment="1">
      <alignment horizontal="center"/>
    </xf>
    <xf numFmtId="0" fontId="10" fillId="2" borderId="6" xfId="0" applyNumberFormat="1" applyFont="1" applyFill="1" applyBorder="1" applyAlignment="1">
      <alignment horizontal="left"/>
    </xf>
    <xf numFmtId="0" fontId="10" fillId="13" borderId="6" xfId="0" applyNumberFormat="1" applyFont="1" applyFill="1" applyBorder="1" applyAlignment="1">
      <alignment horizontal="left"/>
    </xf>
    <xf numFmtId="0" fontId="11" fillId="2" borderId="6" xfId="1" quotePrefix="1" applyNumberFormat="1" applyFont="1" applyFill="1" applyBorder="1" applyAlignment="1">
      <alignment horizontal="left" vertical="center"/>
    </xf>
    <xf numFmtId="0" fontId="18" fillId="2" borderId="5" xfId="30" applyFont="1" applyFill="1" applyBorder="1" applyAlignment="1">
      <alignment vertical="center"/>
    </xf>
    <xf numFmtId="49" fontId="14" fillId="2" borderId="9" xfId="1" applyNumberFormat="1" applyFont="1" applyFill="1" applyBorder="1" applyAlignment="1">
      <alignment horizontal="left" vertical="center"/>
    </xf>
    <xf numFmtId="0" fontId="18" fillId="2" borderId="6" xfId="30" applyFont="1" applyFill="1" applyBorder="1" applyAlignment="1">
      <alignment vertical="center"/>
    </xf>
    <xf numFmtId="49" fontId="14" fillId="2" borderId="8" xfId="1" applyNumberFormat="1" applyFont="1" applyFill="1" applyBorder="1" applyAlignment="1">
      <alignment horizontal="left" vertical="center"/>
    </xf>
    <xf numFmtId="0" fontId="16" fillId="2" borderId="6" xfId="30" applyFont="1" applyFill="1" applyBorder="1" applyAlignment="1">
      <alignment horizontal="left" vertical="center"/>
    </xf>
    <xf numFmtId="49" fontId="14" fillId="2" borderId="6" xfId="1" applyNumberFormat="1" applyFont="1" applyFill="1" applyBorder="1" applyAlignment="1">
      <alignment horizontal="left" vertical="center"/>
    </xf>
    <xf numFmtId="0" fontId="16" fillId="2" borderId="5" xfId="30" applyFont="1" applyFill="1" applyBorder="1" applyAlignment="1">
      <alignment horizontal="left" vertical="center"/>
    </xf>
    <xf numFmtId="0" fontId="16" fillId="2" borderId="5" xfId="30" applyFont="1" applyFill="1" applyBorder="1" applyAlignment="1">
      <alignment horizontal="left" vertical="center" wrapText="1"/>
    </xf>
    <xf numFmtId="0" fontId="12" fillId="2" borderId="6" xfId="1" quotePrefix="1" applyNumberFormat="1" applyFont="1" applyFill="1" applyBorder="1" applyAlignment="1">
      <alignment horizontal="left" vertical="center"/>
    </xf>
    <xf numFmtId="0" fontId="31" fillId="2" borderId="5" xfId="30" applyFont="1" applyFill="1" applyBorder="1" applyAlignment="1">
      <alignment horizontal="left" vertical="center" wrapText="1"/>
    </xf>
    <xf numFmtId="49" fontId="12" fillId="2" borderId="5" xfId="1" quotePrefix="1" applyNumberFormat="1" applyFont="1" applyFill="1" applyBorder="1" applyAlignment="1">
      <alignment horizontal="left" vertical="center"/>
    </xf>
    <xf numFmtId="0" fontId="14" fillId="2" borderId="5" xfId="30" applyFont="1" applyFill="1" applyBorder="1" applyAlignment="1">
      <alignment horizontal="left" vertical="center"/>
    </xf>
    <xf numFmtId="0" fontId="14" fillId="0" borderId="5" xfId="4" applyNumberFormat="1" applyFont="1" applyFill="1" applyBorder="1" applyAlignment="1">
      <alignment horizontal="left" wrapText="1" indent="1"/>
    </xf>
    <xf numFmtId="49" fontId="14" fillId="0" borderId="5" xfId="3" applyNumberFormat="1" applyFont="1" applyFill="1" applyBorder="1" applyAlignment="1">
      <alignment horizontal="left" vertical="center" indent="1"/>
    </xf>
    <xf numFmtId="0" fontId="16" fillId="0" borderId="5" xfId="30" applyFont="1" applyFill="1" applyBorder="1" applyAlignment="1">
      <alignment horizontal="left" vertical="center" wrapText="1" indent="1"/>
    </xf>
    <xf numFmtId="0" fontId="16" fillId="0" borderId="5" xfId="30" applyFont="1" applyFill="1" applyBorder="1" applyAlignment="1">
      <alignment horizontal="left" vertical="center" indent="1"/>
    </xf>
    <xf numFmtId="0" fontId="12" fillId="0" borderId="4" xfId="1" quotePrefix="1" applyNumberFormat="1" applyFont="1" applyFill="1" applyBorder="1" applyAlignment="1">
      <alignment horizontal="left" vertical="center"/>
    </xf>
    <xf numFmtId="0" fontId="18" fillId="2" borderId="22" xfId="30" applyFont="1" applyFill="1" applyBorder="1" applyAlignment="1">
      <alignment vertical="center"/>
    </xf>
    <xf numFmtId="0" fontId="16" fillId="2" borderId="22" xfId="30" applyFont="1" applyFill="1" applyBorder="1" applyAlignment="1">
      <alignment horizontal="left" vertical="center" wrapText="1"/>
    </xf>
    <xf numFmtId="0" fontId="10" fillId="2" borderId="9" xfId="0" applyNumberFormat="1" applyFont="1" applyFill="1" applyBorder="1" applyAlignment="1">
      <alignment horizontal="left"/>
    </xf>
    <xf numFmtId="49" fontId="10" fillId="2" borderId="9" xfId="0" applyNumberFormat="1" applyFont="1" applyFill="1" applyBorder="1" applyAlignment="1">
      <alignment horizontal="left"/>
    </xf>
    <xf numFmtId="0" fontId="12" fillId="0" borderId="23" xfId="1" quotePrefix="1" applyNumberFormat="1" applyFont="1" applyFill="1" applyBorder="1" applyAlignment="1">
      <alignment horizontal="left" vertical="center"/>
    </xf>
    <xf numFmtId="49" fontId="12" fillId="0" borderId="23" xfId="1" applyNumberFormat="1" applyFont="1" applyFill="1" applyBorder="1" applyAlignment="1">
      <alignment horizontal="left" vertical="center"/>
    </xf>
    <xf numFmtId="49" fontId="10" fillId="0" borderId="23" xfId="0" applyNumberFormat="1" applyFont="1" applyFill="1" applyBorder="1" applyAlignment="1">
      <alignment horizontal="left"/>
    </xf>
    <xf numFmtId="0" fontId="12" fillId="0" borderId="0" xfId="1" quotePrefix="1" applyNumberFormat="1" applyFont="1" applyFill="1" applyBorder="1" applyAlignment="1">
      <alignment horizontal="left" vertical="center"/>
    </xf>
    <xf numFmtId="0" fontId="12" fillId="12" borderId="6" xfId="0" applyNumberFormat="1" applyFont="1" applyFill="1" applyBorder="1" applyAlignment="1">
      <alignment horizontal="left"/>
    </xf>
    <xf numFmtId="49" fontId="12" fillId="12" borderId="6" xfId="0" applyNumberFormat="1" applyFont="1" applyFill="1" applyBorder="1" applyAlignment="1">
      <alignment horizontal="left"/>
    </xf>
    <xf numFmtId="0" fontId="12" fillId="13" borderId="6" xfId="1" applyNumberFormat="1" applyFont="1" applyFill="1" applyBorder="1" applyAlignment="1">
      <alignment horizontal="left" vertical="center"/>
    </xf>
    <xf numFmtId="49" fontId="11" fillId="13" borderId="5" xfId="3" applyNumberFormat="1" applyFont="1" applyFill="1" applyBorder="1" applyAlignment="1">
      <alignment horizontal="left" vertical="center"/>
    </xf>
    <xf numFmtId="0" fontId="12" fillId="13" borderId="6" xfId="0" applyNumberFormat="1" applyFont="1" applyFill="1" applyBorder="1" applyAlignment="1">
      <alignment horizontal="left"/>
    </xf>
    <xf numFmtId="49" fontId="12" fillId="13" borderId="6" xfId="0" applyNumberFormat="1" applyFont="1" applyFill="1" applyBorder="1" applyAlignment="1">
      <alignment horizontal="left"/>
    </xf>
    <xf numFmtId="49" fontId="11" fillId="13" borderId="5" xfId="1" applyNumberFormat="1" applyFont="1" applyFill="1" applyBorder="1" applyAlignment="1">
      <alignment horizontal="left" vertical="center"/>
    </xf>
    <xf numFmtId="49" fontId="11" fillId="2" borderId="5" xfId="1" applyNumberFormat="1" applyFont="1" applyFill="1" applyBorder="1" applyAlignment="1">
      <alignment horizontal="left" vertical="center"/>
    </xf>
    <xf numFmtId="0" fontId="11" fillId="2" borderId="6" xfId="0" applyNumberFormat="1" applyFont="1" applyFill="1" applyBorder="1" applyAlignment="1">
      <alignment horizontal="left"/>
    </xf>
    <xf numFmtId="49" fontId="11" fillId="2" borderId="6" xfId="0" applyNumberFormat="1" applyFont="1" applyFill="1" applyBorder="1" applyAlignment="1">
      <alignment horizontal="left"/>
    </xf>
    <xf numFmtId="49" fontId="29" fillId="2" borderId="6" xfId="0" applyNumberFormat="1" applyFont="1" applyFill="1" applyBorder="1" applyAlignment="1">
      <alignment horizontal="left"/>
    </xf>
    <xf numFmtId="49" fontId="14" fillId="0" borderId="5" xfId="1" applyNumberFormat="1" applyFont="1" applyFill="1" applyBorder="1" applyAlignment="1">
      <alignment horizontal="left" vertical="center" indent="1"/>
    </xf>
    <xf numFmtId="49" fontId="14" fillId="0" borderId="0" xfId="1" applyNumberFormat="1" applyFont="1" applyFill="1" applyAlignment="1">
      <alignment horizontal="left" vertical="center" indent="1"/>
    </xf>
    <xf numFmtId="49" fontId="10" fillId="5" borderId="0" xfId="0" quotePrefix="1" applyNumberFormat="1" applyFont="1" applyFill="1" applyAlignment="1">
      <alignment horizontal="left"/>
    </xf>
    <xf numFmtId="49" fontId="13" fillId="0" borderId="5" xfId="1" applyNumberFormat="1" applyFont="1" applyFill="1" applyBorder="1" applyAlignment="1">
      <alignment horizontal="left" vertical="center"/>
    </xf>
    <xf numFmtId="49" fontId="23" fillId="0" borderId="5" xfId="1" applyNumberFormat="1" applyFont="1" applyFill="1" applyBorder="1" applyAlignment="1">
      <alignment horizontal="left" vertical="center"/>
    </xf>
    <xf numFmtId="49" fontId="11" fillId="0" borderId="5" xfId="1" applyNumberFormat="1" applyFont="1" applyFill="1" applyBorder="1" applyAlignment="1">
      <alignment horizontal="left" vertical="center"/>
    </xf>
    <xf numFmtId="49" fontId="36" fillId="0" borderId="5" xfId="1" applyNumberFormat="1" applyFont="1" applyFill="1" applyBorder="1" applyAlignment="1">
      <alignment horizontal="left" vertical="center"/>
    </xf>
    <xf numFmtId="49" fontId="12" fillId="0" borderId="11" xfId="1" applyNumberFormat="1" applyFont="1" applyFill="1" applyBorder="1" applyAlignment="1">
      <alignment horizontal="left" vertical="center"/>
    </xf>
    <xf numFmtId="49" fontId="10" fillId="0" borderId="11" xfId="0" applyNumberFormat="1" applyFont="1" applyFill="1" applyBorder="1" applyAlignment="1">
      <alignment horizontal="left"/>
    </xf>
    <xf numFmtId="49" fontId="10" fillId="0" borderId="10" xfId="0" applyNumberFormat="1" applyFont="1" applyFill="1" applyBorder="1" applyAlignment="1">
      <alignment horizontal="left"/>
    </xf>
    <xf numFmtId="0" fontId="34" fillId="4" borderId="0" xfId="0" applyFont="1" applyFill="1" applyAlignment="1">
      <alignment horizontal="center"/>
    </xf>
    <xf numFmtId="0" fontId="34" fillId="10" borderId="0" xfId="0" applyFont="1" applyFill="1" applyAlignment="1">
      <alignment horizontal="center"/>
    </xf>
    <xf numFmtId="0" fontId="34" fillId="11" borderId="0" xfId="0" applyFont="1" applyFill="1" applyAlignment="1">
      <alignment horizontal="center"/>
    </xf>
    <xf numFmtId="0" fontId="34" fillId="9" borderId="0" xfId="0" applyFont="1" applyFill="1" applyAlignment="1">
      <alignment horizontal="center"/>
    </xf>
    <xf numFmtId="0" fontId="34" fillId="5" borderId="0" xfId="0" applyFont="1" applyFill="1" applyAlignment="1">
      <alignment horizontal="center"/>
    </xf>
    <xf numFmtId="49" fontId="23" fillId="4" borderId="4" xfId="1" quotePrefix="1" applyNumberFormat="1" applyFont="1" applyFill="1" applyBorder="1" applyAlignment="1">
      <alignment horizontal="left" vertical="center"/>
    </xf>
    <xf numFmtId="49" fontId="23" fillId="10" borderId="4" xfId="1" quotePrefix="1" applyNumberFormat="1" applyFont="1" applyFill="1" applyBorder="1" applyAlignment="1">
      <alignment horizontal="left" vertical="center"/>
    </xf>
    <xf numFmtId="49" fontId="23" fillId="11" borderId="4" xfId="1" quotePrefix="1" applyNumberFormat="1" applyFont="1" applyFill="1" applyBorder="1" applyAlignment="1">
      <alignment horizontal="left" vertical="center"/>
    </xf>
    <xf numFmtId="49" fontId="23" fillId="9" borderId="4" xfId="1" quotePrefix="1" applyNumberFormat="1" applyFont="1" applyFill="1" applyBorder="1" applyAlignment="1">
      <alignment horizontal="left" vertical="center"/>
    </xf>
    <xf numFmtId="49" fontId="23" fillId="5" borderId="4" xfId="1" quotePrefix="1" applyNumberFormat="1" applyFont="1" applyFill="1" applyBorder="1" applyAlignment="1">
      <alignment horizontal="left" vertical="center"/>
    </xf>
    <xf numFmtId="49" fontId="36" fillId="13" borderId="4" xfId="1" quotePrefix="1" applyNumberFormat="1" applyFont="1" applyFill="1" applyBorder="1" applyAlignment="1">
      <alignment horizontal="left" vertical="center"/>
    </xf>
    <xf numFmtId="49" fontId="13" fillId="13" borderId="2" xfId="1" quotePrefix="1" applyNumberFormat="1" applyFont="1" applyFill="1" applyBorder="1" applyAlignment="1">
      <alignment horizontal="left" vertical="center"/>
    </xf>
    <xf numFmtId="49" fontId="33" fillId="4" borderId="6" xfId="1" applyNumberFormat="1" applyFont="1" applyFill="1" applyBorder="1" applyAlignment="1">
      <alignment horizontal="left" vertical="center"/>
    </xf>
    <xf numFmtId="49" fontId="33" fillId="10" borderId="6" xfId="1" applyNumberFormat="1" applyFont="1" applyFill="1" applyBorder="1" applyAlignment="1">
      <alignment horizontal="left" vertical="center"/>
    </xf>
    <xf numFmtId="49" fontId="12" fillId="11" borderId="6" xfId="1" applyNumberFormat="1" applyFont="1" applyFill="1" applyBorder="1" applyAlignment="1">
      <alignment horizontal="left" vertical="center"/>
    </xf>
    <xf numFmtId="49" fontId="12" fillId="9" borderId="6" xfId="1" applyNumberFormat="1" applyFont="1" applyFill="1" applyBorder="1" applyAlignment="1">
      <alignment horizontal="left" vertical="center"/>
    </xf>
    <xf numFmtId="49" fontId="12" fillId="5" borderId="6" xfId="1" applyNumberFormat="1" applyFont="1" applyFill="1" applyBorder="1" applyAlignment="1">
      <alignment horizontal="left" vertical="center"/>
    </xf>
    <xf numFmtId="49" fontId="36" fillId="2" borderId="6" xfId="1" applyNumberFormat="1" applyFont="1" applyFill="1" applyBorder="1" applyAlignment="1">
      <alignment horizontal="left" vertical="center"/>
    </xf>
    <xf numFmtId="49" fontId="12" fillId="2" borderId="5" xfId="1" applyNumberFormat="1" applyFont="1" applyFill="1" applyBorder="1" applyAlignment="1">
      <alignment horizontal="left" vertical="center"/>
    </xf>
    <xf numFmtId="49" fontId="33" fillId="4" borderId="6" xfId="1" quotePrefix="1" applyNumberFormat="1" applyFont="1" applyFill="1" applyBorder="1" applyAlignment="1">
      <alignment horizontal="left" vertical="center"/>
    </xf>
    <xf numFmtId="49" fontId="33" fillId="10" borderId="6" xfId="1" quotePrefix="1" applyNumberFormat="1" applyFont="1" applyFill="1" applyBorder="1" applyAlignment="1">
      <alignment horizontal="left" vertical="center"/>
    </xf>
    <xf numFmtId="49" fontId="12" fillId="11" borderId="6" xfId="1" quotePrefix="1" applyNumberFormat="1" applyFont="1" applyFill="1" applyBorder="1" applyAlignment="1">
      <alignment horizontal="left" vertical="center"/>
    </xf>
    <xf numFmtId="49" fontId="12" fillId="9" borderId="6" xfId="1" quotePrefix="1" applyNumberFormat="1" applyFont="1" applyFill="1" applyBorder="1" applyAlignment="1">
      <alignment horizontal="left" vertical="center"/>
    </xf>
    <xf numFmtId="49" fontId="12" fillId="5" borderId="6" xfId="1" quotePrefix="1" applyNumberFormat="1" applyFont="1" applyFill="1" applyBorder="1" applyAlignment="1">
      <alignment horizontal="left" vertical="center"/>
    </xf>
    <xf numFmtId="49" fontId="36" fillId="0" borderId="6" xfId="1" quotePrefix="1" applyNumberFormat="1" applyFont="1" applyFill="1" applyBorder="1" applyAlignment="1">
      <alignment horizontal="left" vertical="center"/>
    </xf>
    <xf numFmtId="49" fontId="12" fillId="0" borderId="5" xfId="1" quotePrefix="1" applyNumberFormat="1" applyFont="1" applyFill="1" applyBorder="1" applyAlignment="1">
      <alignment horizontal="left" vertical="center"/>
    </xf>
    <xf numFmtId="49" fontId="23" fillId="4" borderId="5" xfId="1" quotePrefix="1" applyNumberFormat="1" applyFont="1" applyFill="1" applyBorder="1" applyAlignment="1">
      <alignment horizontal="left" vertical="center"/>
    </xf>
    <xf numFmtId="49" fontId="23" fillId="10" borderId="5" xfId="1" quotePrefix="1" applyNumberFormat="1" applyFont="1" applyFill="1" applyBorder="1" applyAlignment="1">
      <alignment horizontal="left" vertical="center"/>
    </xf>
    <xf numFmtId="49" fontId="11" fillId="11" borderId="5" xfId="1" quotePrefix="1" applyNumberFormat="1" applyFont="1" applyFill="1" applyBorder="1" applyAlignment="1">
      <alignment horizontal="left" vertical="center"/>
    </xf>
    <xf numFmtId="49" fontId="11" fillId="9" borderId="5" xfId="1" quotePrefix="1" applyNumberFormat="1" applyFont="1" applyFill="1" applyBorder="1" applyAlignment="1">
      <alignment horizontal="left" vertical="center"/>
    </xf>
    <xf numFmtId="49" fontId="11" fillId="5" borderId="5" xfId="1" quotePrefix="1" applyNumberFormat="1" applyFont="1" applyFill="1" applyBorder="1" applyAlignment="1">
      <alignment horizontal="left" vertical="center"/>
    </xf>
    <xf numFmtId="49" fontId="36" fillId="0" borderId="5" xfId="1" quotePrefix="1" applyNumberFormat="1" applyFont="1" applyFill="1" applyBorder="1" applyAlignment="1">
      <alignment horizontal="left" vertical="center"/>
    </xf>
    <xf numFmtId="0" fontId="10" fillId="0" borderId="6" xfId="0" applyFont="1" applyFill="1" applyBorder="1" applyAlignment="1">
      <alignment horizontal="left"/>
    </xf>
    <xf numFmtId="49" fontId="23" fillId="4" borderId="6" xfId="1" quotePrefix="1" applyNumberFormat="1" applyFont="1" applyFill="1" applyBorder="1" applyAlignment="1">
      <alignment horizontal="left" vertical="center"/>
    </xf>
    <xf numFmtId="49" fontId="23" fillId="10" borderId="6" xfId="1" quotePrefix="1" applyNumberFormat="1" applyFont="1" applyFill="1" applyBorder="1" applyAlignment="1">
      <alignment horizontal="left" vertical="center"/>
    </xf>
    <xf numFmtId="49" fontId="11" fillId="11" borderId="6" xfId="1" quotePrefix="1" applyNumberFormat="1" applyFont="1" applyFill="1" applyBorder="1" applyAlignment="1">
      <alignment horizontal="left" vertical="center"/>
    </xf>
    <xf numFmtId="49" fontId="11" fillId="9" borderId="6" xfId="1" quotePrefix="1" applyNumberFormat="1" applyFont="1" applyFill="1" applyBorder="1" applyAlignment="1">
      <alignment horizontal="left" vertical="center"/>
    </xf>
    <xf numFmtId="49" fontId="11" fillId="5" borderId="6" xfId="1" quotePrefix="1" applyNumberFormat="1" applyFont="1" applyFill="1" applyBorder="1" applyAlignment="1">
      <alignment horizontal="left" vertical="center"/>
    </xf>
    <xf numFmtId="49" fontId="36" fillId="2" borderId="6" xfId="1" quotePrefix="1" applyNumberFormat="1" applyFont="1" applyFill="1" applyBorder="1" applyAlignment="1">
      <alignment horizontal="left" vertical="center"/>
    </xf>
    <xf numFmtId="0" fontId="10" fillId="2" borderId="6" xfId="0" applyFont="1" applyFill="1" applyBorder="1" applyAlignment="1">
      <alignment horizontal="left"/>
    </xf>
    <xf numFmtId="49" fontId="23" fillId="4" borderId="6" xfId="6" quotePrefix="1" applyNumberFormat="1" applyFont="1" applyFill="1" applyBorder="1" applyAlignment="1">
      <alignment horizontal="left" vertical="center"/>
    </xf>
    <xf numFmtId="49" fontId="23" fillId="10" borderId="6" xfId="6" quotePrefix="1" applyNumberFormat="1" applyFont="1" applyFill="1" applyBorder="1" applyAlignment="1">
      <alignment horizontal="left" vertical="center"/>
    </xf>
    <xf numFmtId="49" fontId="11" fillId="11" borderId="6" xfId="6" quotePrefix="1" applyNumberFormat="1" applyFont="1" applyFill="1" applyBorder="1" applyAlignment="1">
      <alignment horizontal="left" vertical="center"/>
    </xf>
    <xf numFmtId="49" fontId="11" fillId="9" borderId="6" xfId="6" quotePrefix="1" applyNumberFormat="1" applyFont="1" applyFill="1" applyBorder="1" applyAlignment="1">
      <alignment horizontal="left" vertical="center"/>
    </xf>
    <xf numFmtId="49" fontId="11" fillId="5" borderId="6" xfId="6" quotePrefix="1" applyNumberFormat="1" applyFont="1" applyFill="1" applyBorder="1" applyAlignment="1">
      <alignment horizontal="left" vertical="center"/>
    </xf>
    <xf numFmtId="49" fontId="36" fillId="2" borderId="6" xfId="6" quotePrefix="1" applyNumberFormat="1" applyFont="1" applyFill="1" applyBorder="1" applyAlignment="1">
      <alignment horizontal="left" vertical="center"/>
    </xf>
    <xf numFmtId="49" fontId="33" fillId="4" borderId="6" xfId="6" quotePrefix="1" applyNumberFormat="1" applyFont="1" applyFill="1" applyBorder="1" applyAlignment="1">
      <alignment horizontal="left" vertical="center"/>
    </xf>
    <xf numFmtId="49" fontId="33" fillId="10" borderId="6" xfId="6" quotePrefix="1" applyNumberFormat="1" applyFont="1" applyFill="1" applyBorder="1" applyAlignment="1">
      <alignment horizontal="left" vertical="center"/>
    </xf>
    <xf numFmtId="49" fontId="36" fillId="0" borderId="6" xfId="6" quotePrefix="1" applyNumberFormat="1" applyFont="1" applyFill="1" applyBorder="1" applyAlignment="1">
      <alignment horizontal="left" vertical="center"/>
    </xf>
    <xf numFmtId="49" fontId="12" fillId="11" borderId="6" xfId="6" quotePrefix="1" applyNumberFormat="1" applyFont="1" applyFill="1" applyBorder="1" applyAlignment="1">
      <alignment horizontal="left" vertical="center"/>
    </xf>
    <xf numFmtId="49" fontId="12" fillId="9" borderId="6" xfId="6" quotePrefix="1" applyNumberFormat="1" applyFont="1" applyFill="1" applyBorder="1" applyAlignment="1">
      <alignment horizontal="left" vertical="center"/>
    </xf>
    <xf numFmtId="49" fontId="12" fillId="5" borderId="6" xfId="6" quotePrefix="1" applyNumberFormat="1" applyFont="1" applyFill="1" applyBorder="1" applyAlignment="1">
      <alignment horizontal="left" vertical="center"/>
    </xf>
    <xf numFmtId="49" fontId="23" fillId="4" borderId="6" xfId="32" quotePrefix="1" applyNumberFormat="1" applyFont="1" applyFill="1" applyBorder="1" applyAlignment="1">
      <alignment horizontal="left" vertical="center"/>
    </xf>
    <xf numFmtId="49" fontId="23" fillId="10" borderId="6" xfId="32" quotePrefix="1" applyNumberFormat="1" applyFont="1" applyFill="1" applyBorder="1" applyAlignment="1">
      <alignment horizontal="left" vertical="center"/>
    </xf>
    <xf numFmtId="49" fontId="11" fillId="11" borderId="6" xfId="32" quotePrefix="1" applyNumberFormat="1" applyFont="1" applyFill="1" applyBorder="1" applyAlignment="1">
      <alignment horizontal="left" vertical="center"/>
    </xf>
    <xf numFmtId="49" fontId="11" fillId="9" borderId="6" xfId="32" quotePrefix="1" applyNumberFormat="1" applyFont="1" applyFill="1" applyBorder="1" applyAlignment="1">
      <alignment horizontal="left" vertical="center"/>
    </xf>
    <xf numFmtId="49" fontId="11" fillId="5" borderId="6" xfId="32" quotePrefix="1" applyNumberFormat="1" applyFont="1" applyFill="1" applyBorder="1" applyAlignment="1">
      <alignment horizontal="left" vertical="center"/>
    </xf>
    <xf numFmtId="49" fontId="36" fillId="2" borderId="6" xfId="32" quotePrefix="1" applyNumberFormat="1" applyFont="1" applyFill="1" applyBorder="1" applyAlignment="1">
      <alignment horizontal="left" vertical="center"/>
    </xf>
    <xf numFmtId="49" fontId="33" fillId="4" borderId="6" xfId="32" quotePrefix="1" applyNumberFormat="1" applyFont="1" applyFill="1" applyBorder="1" applyAlignment="1">
      <alignment horizontal="left" vertical="center"/>
    </xf>
    <xf numFmtId="49" fontId="33" fillId="10" borderId="6" xfId="32" quotePrefix="1" applyNumberFormat="1" applyFont="1" applyFill="1" applyBorder="1" applyAlignment="1">
      <alignment horizontal="left" vertical="center"/>
    </xf>
    <xf numFmtId="49" fontId="12" fillId="11" borderId="6" xfId="32" quotePrefix="1" applyNumberFormat="1" applyFont="1" applyFill="1" applyBorder="1" applyAlignment="1">
      <alignment horizontal="left" vertical="center"/>
    </xf>
    <xf numFmtId="49" fontId="12" fillId="9" borderId="6" xfId="32" quotePrefix="1" applyNumberFormat="1" applyFont="1" applyFill="1" applyBorder="1" applyAlignment="1">
      <alignment horizontal="left" vertical="center"/>
    </xf>
    <xf numFmtId="49" fontId="12" fillId="5" borderId="6" xfId="32" quotePrefix="1" applyNumberFormat="1" applyFont="1" applyFill="1" applyBorder="1" applyAlignment="1">
      <alignment horizontal="left" vertical="center"/>
    </xf>
    <xf numFmtId="49" fontId="36" fillId="0" borderId="6" xfId="32" quotePrefix="1" applyNumberFormat="1" applyFont="1" applyFill="1" applyBorder="1" applyAlignment="1">
      <alignment horizontal="left" vertical="center"/>
    </xf>
    <xf numFmtId="49" fontId="36" fillId="0" borderId="6" xfId="1" applyNumberFormat="1" applyFont="1" applyFill="1" applyBorder="1" applyAlignment="1">
      <alignment horizontal="left" vertical="center"/>
    </xf>
    <xf numFmtId="49" fontId="12" fillId="0" borderId="5" xfId="1" applyNumberFormat="1" applyFont="1" applyFill="1" applyBorder="1" applyAlignment="1">
      <alignment horizontal="left" vertical="center"/>
    </xf>
    <xf numFmtId="49" fontId="10" fillId="0" borderId="0" xfId="0" applyNumberFormat="1" applyFont="1" applyAlignment="1">
      <alignment horizontal="left" wrapText="1"/>
    </xf>
    <xf numFmtId="0" fontId="12" fillId="2" borderId="5" xfId="4" applyNumberFormat="1" applyFont="1" applyFill="1" applyBorder="1" applyAlignment="1">
      <alignment horizontal="left" vertical="center" wrapText="1"/>
    </xf>
    <xf numFmtId="0" fontId="10" fillId="0" borderId="0" xfId="0" applyNumberFormat="1" applyFont="1" applyFill="1" applyBorder="1" applyAlignment="1">
      <alignment horizontal="left"/>
    </xf>
    <xf numFmtId="0" fontId="12" fillId="0" borderId="5" xfId="6" applyFont="1" applyFill="1" applyBorder="1" applyAlignment="1">
      <alignment vertical="center"/>
    </xf>
    <xf numFmtId="49" fontId="10" fillId="0" borderId="0" xfId="0" applyNumberFormat="1" applyFont="1" applyBorder="1" applyAlignment="1">
      <alignment horizontal="left"/>
    </xf>
    <xf numFmtId="49" fontId="10" fillId="0" borderId="1" xfId="0" applyNumberFormat="1" applyFont="1" applyFill="1" applyBorder="1" applyAlignment="1">
      <alignment horizontal="left"/>
    </xf>
    <xf numFmtId="49" fontId="14" fillId="0" borderId="5" xfId="3" applyNumberFormat="1" applyFont="1" applyFill="1" applyBorder="1" applyAlignment="1">
      <alignment horizontal="left" vertical="center"/>
    </xf>
    <xf numFmtId="0" fontId="14" fillId="0" borderId="5" xfId="33" applyFont="1" applyFill="1" applyBorder="1" applyAlignment="1">
      <alignment vertical="center"/>
    </xf>
    <xf numFmtId="0" fontId="14" fillId="0" borderId="5" xfId="34" applyNumberFormat="1" applyFont="1" applyFill="1" applyBorder="1" applyAlignment="1">
      <alignment horizontal="left" vertical="center"/>
    </xf>
    <xf numFmtId="0" fontId="14" fillId="0" borderId="5" xfId="35" applyFont="1" applyFill="1" applyBorder="1" applyAlignment="1">
      <alignment vertical="center" wrapText="1"/>
    </xf>
    <xf numFmtId="49" fontId="10" fillId="0" borderId="6" xfId="0" applyNumberFormat="1" applyFont="1" applyFill="1" applyBorder="1" applyAlignment="1">
      <alignment horizontal="center"/>
    </xf>
    <xf numFmtId="49" fontId="11" fillId="0" borderId="5" xfId="1" quotePrefix="1" applyNumberFormat="1" applyFont="1" applyFill="1" applyBorder="1" applyAlignment="1">
      <alignment horizontal="left" vertical="center"/>
    </xf>
    <xf numFmtId="49" fontId="11" fillId="0" borderId="5" xfId="6" quotePrefix="1" applyNumberFormat="1" applyFont="1" applyFill="1" applyBorder="1" applyAlignment="1">
      <alignment horizontal="left" vertical="center"/>
    </xf>
    <xf numFmtId="0" fontId="14" fillId="0" borderId="5" xfId="4" applyNumberFormat="1" applyFont="1" applyFill="1" applyBorder="1" applyAlignment="1">
      <alignment horizontal="left" vertical="center" wrapText="1"/>
    </xf>
    <xf numFmtId="0" fontId="14" fillId="0" borderId="22" xfId="4" applyNumberFormat="1" applyFont="1" applyFill="1" applyBorder="1" applyAlignment="1">
      <alignment horizontal="left" vertical="center" wrapText="1"/>
    </xf>
    <xf numFmtId="49" fontId="12" fillId="0" borderId="5" xfId="6" quotePrefix="1" applyNumberFormat="1" applyFont="1" applyFill="1" applyBorder="1" applyAlignment="1">
      <alignment horizontal="left" vertical="center"/>
    </xf>
    <xf numFmtId="0" fontId="16" fillId="0" borderId="22" xfId="30" applyFont="1" applyFill="1" applyBorder="1" applyAlignment="1">
      <alignment horizontal="left" vertical="center"/>
    </xf>
    <xf numFmtId="0" fontId="11" fillId="0" borderId="5" xfId="1" applyNumberFormat="1" applyFont="1" applyFill="1" applyBorder="1" applyAlignment="1">
      <alignment horizontal="left" vertical="center"/>
    </xf>
    <xf numFmtId="0" fontId="16" fillId="0" borderId="6" xfId="30" applyFont="1" applyFill="1" applyBorder="1" applyAlignment="1">
      <alignment horizontal="left" vertical="center"/>
    </xf>
    <xf numFmtId="49" fontId="33" fillId="4" borderId="0" xfId="1" applyNumberFormat="1" applyFont="1" applyFill="1" applyAlignment="1">
      <alignment horizontal="left" vertical="center"/>
    </xf>
    <xf numFmtId="49" fontId="33" fillId="10" borderId="0" xfId="1" applyNumberFormat="1" applyFont="1" applyFill="1" applyAlignment="1">
      <alignment horizontal="left" vertical="center"/>
    </xf>
    <xf numFmtId="49" fontId="36" fillId="0" borderId="0" xfId="1" applyNumberFormat="1" applyFont="1" applyFill="1" applyAlignment="1">
      <alignment horizontal="left" vertical="center"/>
    </xf>
    <xf numFmtId="49" fontId="12" fillId="0" borderId="1" xfId="1" applyNumberFormat="1" applyFont="1" applyFill="1" applyBorder="1" applyAlignment="1">
      <alignment horizontal="left" vertical="center"/>
    </xf>
    <xf numFmtId="49" fontId="36" fillId="14" borderId="0" xfId="1" applyNumberFormat="1" applyFont="1" applyFill="1" applyAlignment="1">
      <alignment horizontal="left" vertical="center"/>
    </xf>
    <xf numFmtId="49" fontId="12" fillId="0" borderId="0" xfId="0" applyNumberFormat="1" applyFont="1" applyFill="1" applyAlignment="1">
      <alignment horizontal="left" vertical="center"/>
    </xf>
    <xf numFmtId="49" fontId="11" fillId="0" borderId="11" xfId="1" applyNumberFormat="1" applyFont="1" applyFill="1" applyBorder="1" applyAlignment="1">
      <alignment horizontal="left" vertical="center"/>
    </xf>
    <xf numFmtId="49" fontId="11" fillId="0" borderId="10" xfId="1" applyNumberFormat="1" applyFont="1" applyFill="1" applyBorder="1" applyAlignment="1">
      <alignment horizontal="left" vertical="center"/>
    </xf>
    <xf numFmtId="0" fontId="38" fillId="9" borderId="0" xfId="0" applyFont="1" applyFill="1" applyAlignment="1">
      <alignment vertical="center"/>
    </xf>
    <xf numFmtId="0" fontId="38" fillId="5" borderId="0" xfId="0" applyFont="1" applyFill="1" applyAlignment="1">
      <alignment vertical="center"/>
    </xf>
    <xf numFmtId="0" fontId="23" fillId="4" borderId="6" xfId="0" applyFont="1" applyFill="1" applyBorder="1" applyAlignment="1">
      <alignment horizontal="left"/>
    </xf>
    <xf numFmtId="0" fontId="23" fillId="4" borderId="6" xfId="0" applyFont="1" applyFill="1" applyBorder="1" applyAlignment="1"/>
    <xf numFmtId="0" fontId="38" fillId="9" borderId="0" xfId="0" quotePrefix="1" applyFont="1" applyFill="1" applyAlignment="1">
      <alignment vertical="center"/>
    </xf>
    <xf numFmtId="49" fontId="14" fillId="2" borderId="6" xfId="1" quotePrefix="1" applyNumberFormat="1" applyFont="1" applyFill="1" applyBorder="1" applyAlignment="1">
      <alignment horizontal="left" vertical="center"/>
    </xf>
    <xf numFmtId="0" fontId="10" fillId="0" borderId="6" xfId="0" applyFont="1" applyFill="1" applyBorder="1"/>
    <xf numFmtId="0" fontId="38" fillId="5" borderId="0" xfId="0" quotePrefix="1" applyFont="1" applyFill="1" applyAlignment="1">
      <alignment vertical="center"/>
    </xf>
    <xf numFmtId="49" fontId="12" fillId="0" borderId="6" xfId="33" applyNumberFormat="1" applyFont="1" applyFill="1" applyBorder="1" applyAlignment="1">
      <alignment horizontal="left" vertical="center"/>
    </xf>
    <xf numFmtId="0" fontId="12" fillId="0" borderId="6" xfId="33" applyFont="1" applyFill="1" applyBorder="1" applyAlignment="1">
      <alignment vertical="center"/>
    </xf>
    <xf numFmtId="0" fontId="35" fillId="0" borderId="0" xfId="0" applyFont="1" applyFill="1"/>
    <xf numFmtId="0" fontId="35" fillId="0" borderId="0" xfId="0" applyFont="1"/>
    <xf numFmtId="49" fontId="39" fillId="0" borderId="0" xfId="0" applyNumberFormat="1" applyFont="1" applyFill="1" applyAlignment="1">
      <alignment horizontal="left"/>
    </xf>
    <xf numFmtId="0" fontId="0" fillId="0" borderId="0" xfId="0" applyFill="1"/>
    <xf numFmtId="0" fontId="12" fillId="13" borderId="6" xfId="6" applyFont="1" applyFill="1" applyBorder="1" applyAlignment="1">
      <alignment vertical="center"/>
    </xf>
    <xf numFmtId="49" fontId="10" fillId="0" borderId="6" xfId="0" applyNumberFormat="1" applyFont="1" applyFill="1" applyBorder="1"/>
    <xf numFmtId="49" fontId="10" fillId="0" borderId="6" xfId="0" applyNumberFormat="1" applyFont="1" applyBorder="1"/>
    <xf numFmtId="49" fontId="0" fillId="0" borderId="0" xfId="0" applyNumberFormat="1"/>
    <xf numFmtId="49" fontId="12" fillId="2" borderId="6" xfId="33" applyNumberFormat="1" applyFont="1" applyFill="1" applyBorder="1" applyAlignment="1">
      <alignment horizontal="left" vertical="center"/>
    </xf>
    <xf numFmtId="49" fontId="14" fillId="2" borderId="6" xfId="33" applyNumberFormat="1" applyFont="1" applyFill="1" applyBorder="1" applyAlignment="1">
      <alignment horizontal="left" vertical="center"/>
    </xf>
    <xf numFmtId="49" fontId="14" fillId="0" borderId="6" xfId="33" applyNumberFormat="1" applyFont="1" applyFill="1" applyBorder="1" applyAlignment="1">
      <alignment horizontal="left" vertical="center"/>
    </xf>
    <xf numFmtId="49" fontId="0" fillId="0" borderId="0" xfId="0" applyNumberFormat="1" applyFill="1"/>
    <xf numFmtId="0" fontId="31" fillId="13" borderId="6" xfId="30" applyFont="1" applyFill="1" applyBorder="1" applyAlignment="1">
      <alignment horizontal="left" vertical="center"/>
    </xf>
    <xf numFmtId="0" fontId="14" fillId="2" borderId="6" xfId="33" applyFont="1" applyFill="1" applyBorder="1" applyAlignment="1">
      <alignment vertical="center"/>
    </xf>
    <xf numFmtId="0" fontId="14" fillId="0" borderId="6" xfId="33" applyFont="1" applyFill="1" applyBorder="1" applyAlignment="1">
      <alignment vertical="center"/>
    </xf>
    <xf numFmtId="0" fontId="0" fillId="0" borderId="0" xfId="0" applyNumberFormat="1" applyFill="1"/>
    <xf numFmtId="0" fontId="14" fillId="2" borderId="6" xfId="1" applyFont="1" applyFill="1" applyBorder="1" applyAlignment="1">
      <alignment vertical="center"/>
    </xf>
    <xf numFmtId="49" fontId="0" fillId="0" borderId="0" xfId="0" applyNumberFormat="1" applyFont="1"/>
    <xf numFmtId="0" fontId="12" fillId="2" borderId="6" xfId="33" applyFont="1" applyFill="1" applyBorder="1" applyAlignment="1">
      <alignment vertical="center"/>
    </xf>
    <xf numFmtId="49" fontId="23" fillId="0" borderId="0" xfId="1" applyNumberFormat="1" applyFont="1" applyFill="1" applyBorder="1" applyAlignment="1">
      <alignment vertical="center"/>
    </xf>
    <xf numFmtId="49" fontId="13" fillId="0" borderId="0" xfId="1" applyNumberFormat="1" applyFont="1" applyFill="1" applyBorder="1" applyAlignment="1">
      <alignment vertical="center"/>
    </xf>
    <xf numFmtId="49" fontId="12" fillId="0" borderId="23" xfId="6" quotePrefix="1" applyNumberFormat="1" applyFont="1" applyFill="1" applyBorder="1" applyAlignment="1">
      <alignment horizontal="left" vertical="center"/>
    </xf>
    <xf numFmtId="49" fontId="12" fillId="0" borderId="23" xfId="1" applyNumberFormat="1" applyFont="1" applyFill="1" applyBorder="1" applyAlignment="1">
      <alignment horizontal="center" vertical="center"/>
    </xf>
    <xf numFmtId="49" fontId="12" fillId="0" borderId="0" xfId="6" quotePrefix="1" applyNumberFormat="1" applyFont="1" applyFill="1" applyBorder="1" applyAlignment="1">
      <alignment horizontal="left" vertical="center"/>
    </xf>
    <xf numFmtId="0" fontId="40" fillId="0" borderId="0" xfId="0" applyFont="1"/>
    <xf numFmtId="0" fontId="0" fillId="0" borderId="0" xfId="0" applyAlignment="1">
      <alignment horizontal="left" vertical="center"/>
    </xf>
    <xf numFmtId="0" fontId="0" fillId="5" borderId="0" xfId="0" applyFill="1" applyBorder="1"/>
    <xf numFmtId="0" fontId="0" fillId="0" borderId="0" xfId="0" applyFill="1" applyBorder="1"/>
    <xf numFmtId="0" fontId="35" fillId="5" borderId="0" xfId="0" applyFont="1" applyFill="1" applyBorder="1"/>
    <xf numFmtId="0" fontId="20" fillId="0" borderId="0" xfId="0" applyFont="1" applyFill="1" applyBorder="1"/>
    <xf numFmtId="0" fontId="20" fillId="8" borderId="0" xfId="0" applyFont="1" applyFill="1" applyAlignment="1">
      <alignment horizontal="left" vertical="center"/>
    </xf>
    <xf numFmtId="0" fontId="20" fillId="8" borderId="0" xfId="0" applyFont="1" applyFill="1"/>
    <xf numFmtId="0" fontId="20" fillId="16" borderId="0" xfId="0" applyFont="1" applyFill="1"/>
    <xf numFmtId="0" fontId="0" fillId="8" borderId="0" xfId="0" applyFill="1" applyAlignment="1">
      <alignment horizontal="left" vertical="center"/>
    </xf>
    <xf numFmtId="0" fontId="0" fillId="8" borderId="0" xfId="0" applyFill="1"/>
    <xf numFmtId="0" fontId="0" fillId="16" borderId="0" xfId="0" applyFill="1"/>
    <xf numFmtId="0" fontId="0" fillId="0" borderId="0" xfId="0" applyFill="1" applyAlignment="1">
      <alignment horizontal="left" vertical="center"/>
    </xf>
    <xf numFmtId="49" fontId="0" fillId="8" borderId="0" xfId="0" applyNumberFormat="1" applyFill="1" applyAlignment="1">
      <alignment horizontal="left" vertical="center"/>
    </xf>
    <xf numFmtId="49" fontId="33" fillId="0" borderId="0" xfId="1" applyNumberFormat="1" applyFont="1" applyFill="1" applyBorder="1" applyAlignment="1">
      <alignment vertical="center"/>
    </xf>
    <xf numFmtId="49" fontId="13" fillId="0" borderId="12" xfId="1" applyNumberFormat="1" applyFont="1" applyFill="1" applyBorder="1" applyAlignment="1">
      <alignment vertical="center"/>
    </xf>
    <xf numFmtId="0" fontId="0" fillId="5" borderId="0" xfId="0" applyFill="1" applyBorder="1" applyAlignment="1">
      <alignment horizontal="left" indent="2"/>
    </xf>
    <xf numFmtId="0" fontId="42" fillId="0" borderId="6" xfId="1" quotePrefix="1" applyNumberFormat="1" applyFont="1" applyFill="1" applyBorder="1" applyAlignment="1">
      <alignment horizontal="left" vertical="center" indent="1"/>
    </xf>
    <xf numFmtId="0" fontId="11" fillId="0" borderId="6" xfId="1" quotePrefix="1" applyNumberFormat="1" applyFont="1" applyFill="1" applyBorder="1" applyAlignment="1">
      <alignment horizontal="left" vertical="center" indent="1"/>
    </xf>
    <xf numFmtId="49" fontId="11" fillId="2" borderId="6" xfId="0" applyNumberFormat="1" applyFont="1" applyFill="1" applyBorder="1" applyAlignment="1">
      <alignment vertical="center"/>
    </xf>
    <xf numFmtId="0" fontId="11" fillId="2" borderId="6" xfId="0" applyFont="1" applyFill="1" applyBorder="1" applyAlignment="1">
      <alignment vertical="center"/>
    </xf>
    <xf numFmtId="49" fontId="12" fillId="2" borderId="6" xfId="0" applyNumberFormat="1" applyFont="1" applyFill="1" applyBorder="1" applyAlignment="1">
      <alignment horizontal="left"/>
    </xf>
    <xf numFmtId="49" fontId="28" fillId="2" borderId="6" xfId="0" applyNumberFormat="1" applyFont="1" applyFill="1" applyBorder="1" applyAlignment="1">
      <alignment horizontal="left" vertical="center"/>
    </xf>
    <xf numFmtId="187" fontId="10" fillId="18" borderId="6" xfId="13" quotePrefix="1" applyNumberFormat="1" applyFont="1" applyFill="1" applyBorder="1" applyAlignment="1">
      <alignment horizontal="left" vertical="center" indent="1"/>
    </xf>
    <xf numFmtId="0" fontId="10" fillId="0" borderId="6" xfId="13" applyFont="1" applyFill="1" applyBorder="1" applyAlignment="1">
      <alignment horizontal="left" vertical="center" indent="2"/>
    </xf>
    <xf numFmtId="187" fontId="18" fillId="18" borderId="6" xfId="13" quotePrefix="1" applyNumberFormat="1" applyFont="1" applyFill="1" applyBorder="1" applyAlignment="1">
      <alignment horizontal="left" vertical="center" indent="1"/>
    </xf>
    <xf numFmtId="187" fontId="10" fillId="0" borderId="6" xfId="13" applyNumberFormat="1" applyFont="1" applyFill="1" applyBorder="1" applyAlignment="1">
      <alignment horizontal="left" vertical="center" indent="1"/>
    </xf>
    <xf numFmtId="187" fontId="18" fillId="0" borderId="6" xfId="13" quotePrefix="1" applyNumberFormat="1" applyFont="1" applyFill="1" applyBorder="1" applyAlignment="1">
      <alignment horizontal="left" vertical="center" indent="1"/>
    </xf>
    <xf numFmtId="0" fontId="10" fillId="0" borderId="6" xfId="13" quotePrefix="1" applyFont="1" applyFill="1" applyBorder="1" applyAlignment="1">
      <alignment horizontal="left" vertical="center" indent="1"/>
    </xf>
    <xf numFmtId="187" fontId="18" fillId="0" borderId="6" xfId="13" applyNumberFormat="1" applyFont="1" applyFill="1" applyBorder="1" applyAlignment="1">
      <alignment horizontal="left" vertical="center" indent="1"/>
    </xf>
    <xf numFmtId="0" fontId="18" fillId="0" borderId="6" xfId="13" quotePrefix="1" applyFont="1" applyFill="1" applyBorder="1" applyAlignment="1">
      <alignment horizontal="left" vertical="center" indent="1"/>
    </xf>
    <xf numFmtId="0" fontId="10" fillId="0" borderId="0" xfId="0" applyNumberFormat="1" applyFont="1" applyAlignment="1">
      <alignment horizontal="left"/>
    </xf>
    <xf numFmtId="0" fontId="10" fillId="0" borderId="6" xfId="0" applyNumberFormat="1" applyFont="1" applyBorder="1" applyAlignment="1">
      <alignment horizontal="left"/>
    </xf>
    <xf numFmtId="49" fontId="12" fillId="19" borderId="6" xfId="1" quotePrefix="1" applyNumberFormat="1" applyFont="1" applyFill="1" applyBorder="1" applyAlignment="1">
      <alignment horizontal="left" vertical="center"/>
    </xf>
    <xf numFmtId="49" fontId="11" fillId="0" borderId="6" xfId="6" quotePrefix="1" applyNumberFormat="1" applyFont="1" applyFill="1" applyBorder="1" applyAlignment="1">
      <alignment horizontal="left" vertical="center" indent="2"/>
    </xf>
    <xf numFmtId="0" fontId="41" fillId="15" borderId="0" xfId="0" applyFont="1" applyFill="1" applyAlignment="1">
      <alignment horizontal="center"/>
    </xf>
    <xf numFmtId="0" fontId="20" fillId="17" borderId="0" xfId="0" applyFont="1" applyFill="1" applyAlignment="1">
      <alignment horizontal="center"/>
    </xf>
    <xf numFmtId="0" fontId="20" fillId="6" borderId="0" xfId="0" applyFont="1" applyFill="1" applyAlignment="1">
      <alignment horizontal="center"/>
    </xf>
    <xf numFmtId="0" fontId="19" fillId="3" borderId="0" xfId="30" applyFont="1" applyFill="1" applyAlignment="1">
      <alignment horizontal="center"/>
    </xf>
    <xf numFmtId="0" fontId="19" fillId="6" borderId="0" xfId="30" applyFont="1" applyFill="1" applyAlignment="1">
      <alignment horizontal="center"/>
    </xf>
    <xf numFmtId="49" fontId="13" fillId="0" borderId="1" xfId="1" applyNumberFormat="1" applyFont="1" applyFill="1" applyBorder="1" applyAlignment="1">
      <alignment horizontal="left" vertical="center"/>
    </xf>
    <xf numFmtId="49" fontId="13" fillId="0" borderId="0" xfId="1" applyNumberFormat="1" applyFont="1" applyFill="1" applyBorder="1" applyAlignment="1">
      <alignment horizontal="left" vertical="center"/>
    </xf>
    <xf numFmtId="49" fontId="13" fillId="0" borderId="7" xfId="1" applyNumberFormat="1" applyFont="1" applyFill="1" applyBorder="1" applyAlignment="1">
      <alignment horizontal="left" vertical="center"/>
    </xf>
  </cellXfs>
  <cellStyles count="36">
    <cellStyle name="Comma 11" xfId="23" xr:uid="{00000000-0005-0000-0000-000000000000}"/>
    <cellStyle name="Comma 3" xfId="5" xr:uid="{00000000-0005-0000-0000-000001000000}"/>
    <cellStyle name="Comma 31 2 3" xfId="4" xr:uid="{00000000-0005-0000-0000-000002000000}"/>
    <cellStyle name="Comma 31 3" xfId="7" xr:uid="{00000000-0005-0000-0000-000003000000}"/>
    <cellStyle name="Comma 4" xfId="8" xr:uid="{00000000-0005-0000-0000-000004000000}"/>
    <cellStyle name="Comma 54 2 10 2" xfId="20" xr:uid="{00000000-0005-0000-0000-000005000000}"/>
    <cellStyle name="Comma 9 7" xfId="10" xr:uid="{00000000-0005-0000-0000-000006000000}"/>
    <cellStyle name="Normal" xfId="0" builtinId="0"/>
    <cellStyle name="Normal 10 2" xfId="6" xr:uid="{00000000-0005-0000-0000-000008000000}"/>
    <cellStyle name="Normal 11 3" xfId="21" xr:uid="{00000000-0005-0000-0000-000009000000}"/>
    <cellStyle name="Normal 13" xfId="18" xr:uid="{00000000-0005-0000-0000-00000A000000}"/>
    <cellStyle name="Normal 13 5 2 2" xfId="2" xr:uid="{00000000-0005-0000-0000-00000B000000}"/>
    <cellStyle name="Normal 13 5 2 2 2" xfId="11" xr:uid="{00000000-0005-0000-0000-00000C000000}"/>
    <cellStyle name="Normal 13 5 2 2 2 2" xfId="26" xr:uid="{00000000-0005-0000-0000-00000D000000}"/>
    <cellStyle name="Normal 3 6" xfId="14" xr:uid="{00000000-0005-0000-0000-00000E000000}"/>
    <cellStyle name="Normal 4" xfId="25" xr:uid="{00000000-0005-0000-0000-00000F000000}"/>
    <cellStyle name="Normal 40 2 10 2" xfId="9" xr:uid="{00000000-0005-0000-0000-000010000000}"/>
    <cellStyle name="Normal 40 2 10 2 2" xfId="19" xr:uid="{00000000-0005-0000-0000-000011000000}"/>
    <cellStyle name="Normal 40 2 10 2 2 2" xfId="30" xr:uid="{00000000-0005-0000-0000-000012000000}"/>
    <cellStyle name="Normal 5" xfId="16" xr:uid="{00000000-0005-0000-0000-000013000000}"/>
    <cellStyle name="Normal_BOQ _Struct&amp;Arch_Bliss Hotel" xfId="32" xr:uid="{00000000-0005-0000-0000-000014000000}"/>
    <cellStyle name="Normal_Cost Plan #38_310308 แก้ไขครั้งที่ 1+BD r1_exclude pile" xfId="3" xr:uid="{00000000-0005-0000-0000-000015000000}"/>
    <cellStyle name="Normal_Q'TY" xfId="31" xr:uid="{00000000-0005-0000-0000-000016000000}"/>
    <cellStyle name="เครื่องหมายจุลภาค 2 2 2" xfId="24" xr:uid="{00000000-0005-0000-0000-000017000000}"/>
    <cellStyle name="เครื่องหมายจุลภาค 6" xfId="17" xr:uid="{00000000-0005-0000-0000-000018000000}"/>
    <cellStyle name="เครื่องหมายจุลภาค 9" xfId="22" xr:uid="{00000000-0005-0000-0000-000019000000}"/>
    <cellStyle name="เครื่องหมายจุลภาค 9 2" xfId="27" xr:uid="{00000000-0005-0000-0000-00001A000000}"/>
    <cellStyle name="ปกติ 8" xfId="15" xr:uid="{00000000-0005-0000-0000-00001B000000}"/>
    <cellStyle name="ปกติ 8 2" xfId="28" xr:uid="{00000000-0005-0000-0000-00001C000000}"/>
    <cellStyle name="ปกติ_01 BOQ U DELIGHT M&amp;E ส่ง 16-2-52 2 2" xfId="29" xr:uid="{00000000-0005-0000-0000-00001D000000}"/>
    <cellStyle name="ปกติ_521113 BOQ.Rev.5_Exclude system work" xfId="34" xr:uid="{00000000-0005-0000-0000-00001E000000}"/>
    <cellStyle name="ปกติ_B-Ar" xfId="1" xr:uid="{00000000-0005-0000-0000-00001F000000}"/>
    <cellStyle name="ปกติ_B-Ar 2_Blank Boq_Ibis Huahin_NC 2" xfId="33" xr:uid="{00000000-0005-0000-0000-000020000000}"/>
    <cellStyle name="ปกติ_BOQ_สัญญา SPL" xfId="35" xr:uid="{00000000-0005-0000-0000-000021000000}"/>
    <cellStyle name="ปกติ_From_BOQ_U_Sabai_Condo ( M&amp;E )ไม่มีสูตร" xfId="12" xr:uid="{00000000-0005-0000-0000-000022000000}"/>
    <cellStyle name="ลักษณะ 1" xfId="13" xr:uid="{00000000-0005-0000-0000-000023000000}"/>
  </cellStyles>
  <dxfs count="1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indexed="8"/>
        <name val="Cordia New"/>
        <scheme val="none"/>
      </font>
      <fill>
        <patternFill patternType="none">
          <fgColor indexed="64"/>
          <bgColor indexed="6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6"/>
        <color indexed="8"/>
        <name val="Cordia New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indexed="8"/>
        <name val="Cordia New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indexed="8"/>
        <name val="Cordia New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indexed="8"/>
        <name val="Cordia New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indexed="8"/>
        <name val="Cordia New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6"/>
        <color indexed="8"/>
        <name val="Cordia New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indexed="8"/>
        <name val="Cordia New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indexed="8"/>
        <name val="Cordia New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colors>
    <mruColors>
      <color rgb="FFFFCCCC"/>
      <color rgb="FFCCCCFF"/>
      <color rgb="FFFFCCFF"/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esktop\CostCode_ST.AR(Mos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de_LV1-3 (ST-AR)"/>
      <sheetName val="Sheet1"/>
      <sheetName val="2016_Categories"/>
    </sheetNames>
    <sheetDataSet>
      <sheetData sheetId="0" refreshError="1"/>
      <sheetData sheetId="1" refreshError="1"/>
      <sheetData sheetId="2" refreshError="1">
        <row r="2">
          <cell r="A2" t="str">
            <v>Adaptive Points</v>
          </cell>
          <cell r="C2">
            <v>-2000900</v>
          </cell>
        </row>
        <row r="3">
          <cell r="A3" t="str">
            <v>Air Terminal Tags</v>
          </cell>
          <cell r="C3">
            <v>-2008014</v>
          </cell>
        </row>
        <row r="4">
          <cell r="A4" t="str">
            <v>Air Terminals</v>
          </cell>
          <cell r="C4">
            <v>-2008013</v>
          </cell>
        </row>
        <row r="5">
          <cell r="A5" t="str">
            <v>Analysis Display Style</v>
          </cell>
          <cell r="C5">
            <v>-2000304</v>
          </cell>
        </row>
        <row r="6">
          <cell r="A6" t="str">
            <v>Analysis Results</v>
          </cell>
          <cell r="C6">
            <v>-2000303</v>
          </cell>
        </row>
        <row r="7">
          <cell r="A7" t="str">
            <v>Analytical Beam Tags</v>
          </cell>
          <cell r="C7">
            <v>-2009649</v>
          </cell>
        </row>
        <row r="8">
          <cell r="A8" t="str">
            <v>Analytical Beams</v>
          </cell>
          <cell r="C8">
            <v>-2009630</v>
          </cell>
        </row>
        <row r="9">
          <cell r="A9" t="str">
            <v>Analytical Brace Tags</v>
          </cell>
          <cell r="C9">
            <v>-2009650</v>
          </cell>
        </row>
        <row r="10">
          <cell r="A10" t="str">
            <v>Analytical Braces</v>
          </cell>
          <cell r="C10">
            <v>-2009633</v>
          </cell>
        </row>
        <row r="11">
          <cell r="A11" t="str">
            <v>Analytical Column Tags</v>
          </cell>
          <cell r="C11">
            <v>-2009651</v>
          </cell>
        </row>
        <row r="12">
          <cell r="A12" t="str">
            <v>Analytical Columns</v>
          </cell>
          <cell r="C12">
            <v>-2009636</v>
          </cell>
        </row>
        <row r="13">
          <cell r="A13" t="str">
            <v>Analytical Floor Tags</v>
          </cell>
          <cell r="C13">
            <v>-2009652</v>
          </cell>
        </row>
        <row r="14">
          <cell r="A14" t="str">
            <v>Analytical Floors</v>
          </cell>
          <cell r="C14">
            <v>-2009639</v>
          </cell>
        </row>
        <row r="15">
          <cell r="A15" t="str">
            <v>Analytical Foundation Slabs</v>
          </cell>
          <cell r="C15">
            <v>-2009643</v>
          </cell>
        </row>
        <row r="16">
          <cell r="A16" t="str">
            <v>Analytical Isolated Foundation Tags</v>
          </cell>
          <cell r="C16">
            <v>-2009654</v>
          </cell>
        </row>
        <row r="17">
          <cell r="A17" t="str">
            <v>Analytical Isolated Foundations</v>
          </cell>
          <cell r="C17">
            <v>-2009641</v>
          </cell>
        </row>
        <row r="18">
          <cell r="A18" t="str">
            <v>Analytical Link Tags</v>
          </cell>
          <cell r="C18">
            <v>-2000955</v>
          </cell>
        </row>
        <row r="19">
          <cell r="A19" t="str">
            <v>Analytical Links</v>
          </cell>
          <cell r="C19">
            <v>-2009657</v>
          </cell>
        </row>
        <row r="20">
          <cell r="A20" t="str">
            <v>Analytical Node Tags</v>
          </cell>
          <cell r="C20">
            <v>-2000956</v>
          </cell>
        </row>
        <row r="21">
          <cell r="A21" t="str">
            <v>Analytical Nodes</v>
          </cell>
          <cell r="C21">
            <v>-2009645</v>
          </cell>
        </row>
        <row r="22">
          <cell r="A22" t="str">
            <v>Analytical Slab Foundation Tags</v>
          </cell>
          <cell r="C22">
            <v>-2009656</v>
          </cell>
        </row>
        <row r="23">
          <cell r="A23" t="str">
            <v>Analytical Spaces</v>
          </cell>
          <cell r="C23">
            <v>-2008185</v>
          </cell>
        </row>
        <row r="24">
          <cell r="A24" t="str">
            <v>Analytical Surfaces</v>
          </cell>
          <cell r="C24">
            <v>-2008186</v>
          </cell>
        </row>
        <row r="25">
          <cell r="A25" t="str">
            <v>Analytical Wall Foundation Tags</v>
          </cell>
          <cell r="C25">
            <v>-2009655</v>
          </cell>
        </row>
        <row r="26">
          <cell r="A26" t="str">
            <v>Analytical Wall Foundations</v>
          </cell>
          <cell r="C26">
            <v>-2009642</v>
          </cell>
        </row>
        <row r="27">
          <cell r="A27" t="str">
            <v>Analytical Wall Tags</v>
          </cell>
          <cell r="C27">
            <v>-2009653</v>
          </cell>
        </row>
        <row r="28">
          <cell r="A28" t="str">
            <v>Analytical Walls</v>
          </cell>
          <cell r="C28">
            <v>-2009640</v>
          </cell>
        </row>
        <row r="29">
          <cell r="A29" t="str">
            <v>Area Load Tags</v>
          </cell>
          <cell r="C29">
            <v>-2005252</v>
          </cell>
        </row>
        <row r="30">
          <cell r="A30" t="str">
            <v>Area Tags</v>
          </cell>
          <cell r="C30">
            <v>-2005020</v>
          </cell>
        </row>
        <row r="31">
          <cell r="A31" t="str">
            <v>Areas</v>
          </cell>
          <cell r="C31">
            <v>-2003200</v>
          </cell>
        </row>
        <row r="32">
          <cell r="A32" t="str">
            <v>Assemblies</v>
          </cell>
          <cell r="C32">
            <v>-2000267</v>
          </cell>
        </row>
        <row r="33">
          <cell r="A33" t="str">
            <v>Assembly Tags</v>
          </cell>
          <cell r="C33">
            <v>-2000268</v>
          </cell>
        </row>
        <row r="34">
          <cell r="A34" t="str">
            <v>Boundary Conditions</v>
          </cell>
          <cell r="C34">
            <v>-2005301</v>
          </cell>
        </row>
        <row r="35">
          <cell r="A35" t="str">
            <v>Brace in Plan View Symbols</v>
          </cell>
          <cell r="C35">
            <v>-2006110</v>
          </cell>
        </row>
        <row r="36">
          <cell r="A36" t="str">
            <v>Cable Tray Fitting Tags</v>
          </cell>
          <cell r="C36">
            <v>-2008127</v>
          </cell>
        </row>
        <row r="37">
          <cell r="A37" t="str">
            <v>Cable Tray Fittings</v>
          </cell>
          <cell r="C37">
            <v>-2008126</v>
          </cell>
        </row>
        <row r="38">
          <cell r="A38" t="str">
            <v>Cable Tray Runs</v>
          </cell>
          <cell r="C38">
            <v>-2008150</v>
          </cell>
        </row>
        <row r="39">
          <cell r="A39" t="str">
            <v>Cable Tray Tags</v>
          </cell>
          <cell r="C39">
            <v>-2008131</v>
          </cell>
        </row>
        <row r="40">
          <cell r="A40" t="str">
            <v>Cable Trays</v>
          </cell>
          <cell r="C40">
            <v>-2008130</v>
          </cell>
        </row>
        <row r="41">
          <cell r="A41" t="str">
            <v>Callout Boundary</v>
          </cell>
          <cell r="C41">
            <v>-2000539</v>
          </cell>
        </row>
        <row r="42">
          <cell r="A42" t="str">
            <v>Callout Heads</v>
          </cell>
          <cell r="C42">
            <v>-2000538</v>
          </cell>
        </row>
        <row r="43">
          <cell r="A43" t="str">
            <v>Callouts</v>
          </cell>
          <cell r="C43">
            <v>-2000537</v>
          </cell>
        </row>
        <row r="44">
          <cell r="A44" t="str">
            <v>Cameras</v>
          </cell>
          <cell r="C44">
            <v>-2000501</v>
          </cell>
        </row>
        <row r="45">
          <cell r="A45" t="str">
            <v>Casework</v>
          </cell>
          <cell r="C45">
            <v>-2001000</v>
          </cell>
        </row>
        <row r="46">
          <cell r="A46" t="str">
            <v>Casework Tags</v>
          </cell>
          <cell r="C46">
            <v>-2005001</v>
          </cell>
        </row>
        <row r="47">
          <cell r="A47" t="str">
            <v>Ceiling Tags</v>
          </cell>
          <cell r="C47">
            <v>-2005002</v>
          </cell>
        </row>
        <row r="48">
          <cell r="A48" t="str">
            <v>Ceilings</v>
          </cell>
          <cell r="C48">
            <v>-2000038</v>
          </cell>
        </row>
        <row r="49">
          <cell r="A49" t="str">
            <v>Color Fill Legends</v>
          </cell>
          <cell r="C49">
            <v>-2000550</v>
          </cell>
        </row>
        <row r="50">
          <cell r="A50" t="str">
            <v>Columns</v>
          </cell>
          <cell r="C50">
            <v>-2000100</v>
          </cell>
        </row>
        <row r="51">
          <cell r="A51" t="str">
            <v>Communication Device Tags</v>
          </cell>
          <cell r="C51">
            <v>-2008082</v>
          </cell>
        </row>
        <row r="52">
          <cell r="A52" t="str">
            <v>Communication Devices</v>
          </cell>
          <cell r="C52">
            <v>-2008081</v>
          </cell>
        </row>
        <row r="53">
          <cell r="A53" t="str">
            <v>Conduit Fitting Tags</v>
          </cell>
          <cell r="C53">
            <v>-2008129</v>
          </cell>
        </row>
        <row r="54">
          <cell r="A54" t="str">
            <v>Conduit Fittings</v>
          </cell>
          <cell r="C54">
            <v>-2008128</v>
          </cell>
        </row>
        <row r="55">
          <cell r="A55" t="str">
            <v>Conduit Runs</v>
          </cell>
          <cell r="C55">
            <v>-2008149</v>
          </cell>
        </row>
        <row r="56">
          <cell r="A56" t="str">
            <v>Conduit Tags</v>
          </cell>
          <cell r="C56">
            <v>-2008133</v>
          </cell>
        </row>
        <row r="57">
          <cell r="A57" t="str">
            <v>Conduits</v>
          </cell>
          <cell r="C57">
            <v>-2008132</v>
          </cell>
        </row>
        <row r="58">
          <cell r="A58" t="str">
            <v>Connection Symbols</v>
          </cell>
          <cell r="C58">
            <v>-2006100</v>
          </cell>
        </row>
        <row r="59">
          <cell r="A59" t="str">
            <v>Contour Labels</v>
          </cell>
          <cell r="C59">
            <v>-2000350</v>
          </cell>
        </row>
        <row r="60">
          <cell r="A60" t="str">
            <v>Curtain Grids</v>
          </cell>
          <cell r="C60">
            <v>-2000173</v>
          </cell>
        </row>
        <row r="61">
          <cell r="A61" t="str">
            <v>Curtain Panel Tags</v>
          </cell>
          <cell r="C61">
            <v>-2005012</v>
          </cell>
        </row>
        <row r="62">
          <cell r="A62" t="str">
            <v>Curtain Panels</v>
          </cell>
          <cell r="C62">
            <v>-2000170</v>
          </cell>
        </row>
        <row r="63">
          <cell r="A63" t="str">
            <v>Curtain System Tags</v>
          </cell>
          <cell r="C63">
            <v>-2005025</v>
          </cell>
        </row>
        <row r="64">
          <cell r="A64" t="str">
            <v>Curtain Systems</v>
          </cell>
          <cell r="C64">
            <v>-2000340</v>
          </cell>
        </row>
        <row r="65">
          <cell r="A65" t="str">
            <v>Curtain Wall Mullions</v>
          </cell>
          <cell r="C65">
            <v>-2000171</v>
          </cell>
        </row>
        <row r="66">
          <cell r="A66" t="str">
            <v>Data Device Tags</v>
          </cell>
          <cell r="C66">
            <v>-2008084</v>
          </cell>
        </row>
        <row r="67">
          <cell r="A67" t="str">
            <v>Data Devices</v>
          </cell>
          <cell r="C67">
            <v>-2008083</v>
          </cell>
        </row>
        <row r="68">
          <cell r="A68" t="str">
            <v>Detail Item Tags</v>
          </cell>
          <cell r="C68">
            <v>-2005028</v>
          </cell>
        </row>
        <row r="69">
          <cell r="A69" t="str">
            <v>Detail Items</v>
          </cell>
          <cell r="C69">
            <v>-2002000</v>
          </cell>
        </row>
        <row r="70">
          <cell r="A70" t="str">
            <v>Dimensions</v>
          </cell>
          <cell r="C70">
            <v>-2000260</v>
          </cell>
        </row>
        <row r="71">
          <cell r="A71" t="str">
            <v>Displacement Path</v>
          </cell>
          <cell r="C71">
            <v>-2000223</v>
          </cell>
        </row>
        <row r="72">
          <cell r="A72" t="str">
            <v>Door Tags</v>
          </cell>
          <cell r="C72">
            <v>-2000460</v>
          </cell>
        </row>
        <row r="73">
          <cell r="A73" t="str">
            <v>Doors</v>
          </cell>
          <cell r="C73">
            <v>-2000023</v>
          </cell>
        </row>
        <row r="74">
          <cell r="A74" t="str">
            <v>Duct Accessories</v>
          </cell>
          <cell r="C74">
            <v>-2008016</v>
          </cell>
        </row>
        <row r="75">
          <cell r="A75" t="str">
            <v>Duct Accessory Tags</v>
          </cell>
          <cell r="C75">
            <v>-2008017</v>
          </cell>
        </row>
        <row r="76">
          <cell r="A76" t="str">
            <v>Duct Color Fill</v>
          </cell>
          <cell r="C76">
            <v>-2008005</v>
          </cell>
        </row>
        <row r="77">
          <cell r="A77" t="str">
            <v>Duct Color Fill Legends</v>
          </cell>
          <cell r="C77">
            <v>-2007004</v>
          </cell>
        </row>
        <row r="78">
          <cell r="A78" t="str">
            <v>Duct Fitting Tags</v>
          </cell>
          <cell r="C78">
            <v>-2008061</v>
          </cell>
        </row>
        <row r="79">
          <cell r="A79" t="str">
            <v>Duct Fittings</v>
          </cell>
          <cell r="C79">
            <v>-2008010</v>
          </cell>
        </row>
        <row r="80">
          <cell r="A80" t="str">
            <v>Duct Insulation Tags</v>
          </cell>
          <cell r="C80">
            <v>-2008153</v>
          </cell>
        </row>
        <row r="81">
          <cell r="A81" t="str">
            <v>Duct Insulations</v>
          </cell>
          <cell r="C81">
            <v>-2008123</v>
          </cell>
        </row>
        <row r="82">
          <cell r="A82" t="str">
            <v>Duct Lining Tags</v>
          </cell>
          <cell r="C82">
            <v>-2008154</v>
          </cell>
        </row>
        <row r="83">
          <cell r="A83" t="str">
            <v>Duct Linings</v>
          </cell>
          <cell r="C83">
            <v>-2008124</v>
          </cell>
        </row>
        <row r="84">
          <cell r="A84" t="str">
            <v>Duct Placeholders</v>
          </cell>
          <cell r="C84">
            <v>-2008160</v>
          </cell>
        </row>
        <row r="85">
          <cell r="A85" t="str">
            <v>Duct Systems</v>
          </cell>
          <cell r="C85">
            <v>-2008015</v>
          </cell>
        </row>
        <row r="86">
          <cell r="A86" t="str">
            <v>Duct Tags</v>
          </cell>
          <cell r="C86">
            <v>-2008003</v>
          </cell>
        </row>
        <row r="87">
          <cell r="A87" t="str">
            <v>Ducts</v>
          </cell>
          <cell r="C87">
            <v>-2008000</v>
          </cell>
        </row>
        <row r="88">
          <cell r="A88" t="str">
            <v>Electrical Equipment</v>
          </cell>
          <cell r="C88">
            <v>-2001040</v>
          </cell>
        </row>
        <row r="89">
          <cell r="A89" t="str">
            <v>Electrical Equipment Tags</v>
          </cell>
          <cell r="C89">
            <v>-2005003</v>
          </cell>
        </row>
        <row r="90">
          <cell r="A90" t="str">
            <v>Electrical Fixture Tags</v>
          </cell>
          <cell r="C90">
            <v>-2005004</v>
          </cell>
        </row>
        <row r="91">
          <cell r="A91" t="str">
            <v>Electrical Fixtures</v>
          </cell>
          <cell r="C91">
            <v>-2001060</v>
          </cell>
        </row>
        <row r="92">
          <cell r="A92" t="str">
            <v>Elevation Marks</v>
          </cell>
          <cell r="C92">
            <v>-2006045</v>
          </cell>
        </row>
        <row r="93">
          <cell r="A93" t="str">
            <v>Elevations</v>
          </cell>
          <cell r="C93">
            <v>-2000535</v>
          </cell>
        </row>
        <row r="94">
          <cell r="A94" t="str">
            <v>Entourage</v>
          </cell>
          <cell r="C94">
            <v>-2001370</v>
          </cell>
        </row>
        <row r="95">
          <cell r="A95" t="str">
            <v>Fabrication Part Tags</v>
          </cell>
          <cell r="C95">
            <v>-2008194</v>
          </cell>
        </row>
        <row r="96">
          <cell r="A96" t="str">
            <v>Fabrication Parts</v>
          </cell>
          <cell r="C96">
            <v>-2008193</v>
          </cell>
        </row>
        <row r="97">
          <cell r="A97" t="str">
            <v>Filled region</v>
          </cell>
          <cell r="C97">
            <v>-2000190</v>
          </cell>
        </row>
        <row r="98">
          <cell r="A98" t="str">
            <v>Fire Alarm Device Tags</v>
          </cell>
          <cell r="C98">
            <v>-2008086</v>
          </cell>
        </row>
        <row r="99">
          <cell r="A99" t="str">
            <v>Fire Alarm Devices</v>
          </cell>
          <cell r="C99">
            <v>-2008085</v>
          </cell>
        </row>
        <row r="100">
          <cell r="A100" t="str">
            <v>Flex Duct Tags</v>
          </cell>
          <cell r="C100">
            <v>-2008004</v>
          </cell>
        </row>
        <row r="101">
          <cell r="A101" t="str">
            <v>Flex Ducts</v>
          </cell>
          <cell r="C101">
            <v>-2008020</v>
          </cell>
        </row>
        <row r="102">
          <cell r="A102" t="str">
            <v>Flex Pipe Tags</v>
          </cell>
          <cell r="C102">
            <v>-2008048</v>
          </cell>
        </row>
        <row r="103">
          <cell r="A103" t="str">
            <v>Flex Pipes</v>
          </cell>
          <cell r="C103">
            <v>-2008050</v>
          </cell>
        </row>
        <row r="104">
          <cell r="A104" t="str">
            <v>Floor Tags</v>
          </cell>
          <cell r="C104">
            <v>-2005026</v>
          </cell>
        </row>
        <row r="105">
          <cell r="A105" t="str">
            <v>Floors</v>
          </cell>
          <cell r="C105">
            <v>-2000032</v>
          </cell>
        </row>
        <row r="106">
          <cell r="A106" t="str">
            <v>Foundation Span Direction Symbol</v>
          </cell>
          <cell r="C106">
            <v>-2005111</v>
          </cell>
        </row>
        <row r="107">
          <cell r="A107" t="str">
            <v>Furniture</v>
          </cell>
          <cell r="C107">
            <v>-2000080</v>
          </cell>
        </row>
        <row r="108">
          <cell r="A108" t="str">
            <v>Furniture System Tags</v>
          </cell>
          <cell r="C108">
            <v>-2005007</v>
          </cell>
        </row>
        <row r="109">
          <cell r="A109" t="str">
            <v>Furniture Systems</v>
          </cell>
          <cell r="C109">
            <v>-2001100</v>
          </cell>
        </row>
        <row r="110">
          <cell r="A110" t="str">
            <v>Furniture Tags</v>
          </cell>
          <cell r="C110">
            <v>-2005006</v>
          </cell>
        </row>
        <row r="111">
          <cell r="A111" t="str">
            <v>Generic Annotations</v>
          </cell>
          <cell r="C111">
            <v>-2000150</v>
          </cell>
        </row>
        <row r="112">
          <cell r="A112" t="str">
            <v>Generic Model Tags</v>
          </cell>
          <cell r="C112">
            <v>-2005013</v>
          </cell>
        </row>
        <row r="113">
          <cell r="A113" t="str">
            <v>Generic Models</v>
          </cell>
          <cell r="C113">
            <v>-2000151</v>
          </cell>
        </row>
        <row r="114">
          <cell r="A114" t="str">
            <v>Grid Heads</v>
          </cell>
          <cell r="C114">
            <v>-2006040</v>
          </cell>
        </row>
        <row r="115">
          <cell r="A115" t="str">
            <v>Grids</v>
          </cell>
          <cell r="C115">
            <v>-2000220</v>
          </cell>
        </row>
        <row r="116">
          <cell r="A116" t="str">
            <v>Guide Grid</v>
          </cell>
          <cell r="C116">
            <v>-2000107</v>
          </cell>
        </row>
        <row r="117">
          <cell r="A117" t="str">
            <v>HVAC Zones</v>
          </cell>
          <cell r="C117">
            <v>-2008107</v>
          </cell>
        </row>
        <row r="118">
          <cell r="A118" t="str">
            <v>Imports in Families</v>
          </cell>
          <cell r="C118">
            <v>-2000196</v>
          </cell>
        </row>
        <row r="119">
          <cell r="A119" t="str">
            <v>Internal Area Load Tags</v>
          </cell>
          <cell r="C119">
            <v>-2005255</v>
          </cell>
        </row>
        <row r="120">
          <cell r="A120" t="str">
            <v>Internal Line Load Tags</v>
          </cell>
          <cell r="C120">
            <v>-2005254</v>
          </cell>
        </row>
        <row r="121">
          <cell r="A121" t="str">
            <v>Internal Point Load Tags</v>
          </cell>
          <cell r="C121">
            <v>-2005253</v>
          </cell>
        </row>
        <row r="122">
          <cell r="A122" t="str">
            <v>Keynote Tags</v>
          </cell>
          <cell r="C122">
            <v>-2005029</v>
          </cell>
        </row>
        <row r="123">
          <cell r="A123" t="str">
            <v>Level Heads</v>
          </cell>
          <cell r="C123">
            <v>-2006020</v>
          </cell>
        </row>
        <row r="124">
          <cell r="A124" t="str">
            <v>Levels</v>
          </cell>
          <cell r="C124">
            <v>-2000240</v>
          </cell>
        </row>
        <row r="125">
          <cell r="A125" t="str">
            <v>Lighting Device Tags</v>
          </cell>
          <cell r="C125">
            <v>-2008088</v>
          </cell>
        </row>
        <row r="126">
          <cell r="A126" t="str">
            <v>Lighting Devices</v>
          </cell>
          <cell r="C126">
            <v>-2008087</v>
          </cell>
        </row>
        <row r="127">
          <cell r="A127" t="str">
            <v>Lighting Fixture Tags</v>
          </cell>
          <cell r="C127">
            <v>-2005008</v>
          </cell>
        </row>
        <row r="128">
          <cell r="A128" t="str">
            <v>Lighting Fixtures</v>
          </cell>
          <cell r="C128">
            <v>-2001120</v>
          </cell>
        </row>
        <row r="129">
          <cell r="A129" t="str">
            <v>Line Load Tags</v>
          </cell>
          <cell r="C129">
            <v>-2005251</v>
          </cell>
        </row>
        <row r="130">
          <cell r="A130" t="str">
            <v>Lines</v>
          </cell>
          <cell r="C130">
            <v>-2000051</v>
          </cell>
        </row>
        <row r="131">
          <cell r="A131" t="str">
            <v>Masking Region</v>
          </cell>
          <cell r="C131">
            <v>-2000194</v>
          </cell>
        </row>
        <row r="132">
          <cell r="A132" t="str">
            <v>Mass</v>
          </cell>
          <cell r="C132">
            <v>-2003400</v>
          </cell>
        </row>
        <row r="133">
          <cell r="A133" t="str">
            <v>Mass Floor Tags</v>
          </cell>
          <cell r="C133">
            <v>-2003410</v>
          </cell>
        </row>
        <row r="134">
          <cell r="A134" t="str">
            <v>Mass Tags</v>
          </cell>
          <cell r="C134">
            <v>-2003405</v>
          </cell>
        </row>
        <row r="135">
          <cell r="A135" t="str">
            <v>Matchline</v>
          </cell>
          <cell r="C135">
            <v>-2000193</v>
          </cell>
        </row>
        <row r="136">
          <cell r="A136" t="str">
            <v>Material Tags</v>
          </cell>
          <cell r="C136">
            <v>-2005027</v>
          </cell>
        </row>
        <row r="137">
          <cell r="A137" t="str">
            <v>Materials</v>
          </cell>
          <cell r="C137">
            <v>-2000700</v>
          </cell>
        </row>
        <row r="138">
          <cell r="A138" t="str">
            <v>Mechanical Equipment</v>
          </cell>
          <cell r="C138">
            <v>-2001140</v>
          </cell>
        </row>
        <row r="139">
          <cell r="A139" t="str">
            <v>Mechanical Equipment Tags</v>
          </cell>
          <cell r="C139">
            <v>-2005009</v>
          </cell>
        </row>
        <row r="140">
          <cell r="A140" t="str">
            <v>Multi-Category Tags</v>
          </cell>
          <cell r="C140">
            <v>-2005022</v>
          </cell>
        </row>
        <row r="141">
          <cell r="A141" t="str">
            <v>Multi-Rebar Annotations</v>
          </cell>
          <cell r="C141">
            <v>-2000970</v>
          </cell>
        </row>
        <row r="142">
          <cell r="A142" t="str">
            <v>Nurse Call Device Tags</v>
          </cell>
          <cell r="C142">
            <v>-2008078</v>
          </cell>
        </row>
        <row r="143">
          <cell r="A143" t="str">
            <v>Nurse Call Devices</v>
          </cell>
          <cell r="C143">
            <v>-2008077</v>
          </cell>
        </row>
        <row r="144">
          <cell r="A144" t="str">
            <v>Panel Schedule Graphics</v>
          </cell>
          <cell r="C144">
            <v>-2008151</v>
          </cell>
        </row>
        <row r="145">
          <cell r="A145" t="str">
            <v>Parking</v>
          </cell>
          <cell r="C145">
            <v>-2001180</v>
          </cell>
        </row>
        <row r="146">
          <cell r="A146" t="str">
            <v>Parking Tags</v>
          </cell>
          <cell r="C146">
            <v>-2005017</v>
          </cell>
        </row>
        <row r="147">
          <cell r="A147" t="str">
            <v>Part Tags</v>
          </cell>
          <cell r="C147">
            <v>-2000270</v>
          </cell>
        </row>
        <row r="148">
          <cell r="A148" t="str">
            <v>Parts</v>
          </cell>
          <cell r="C148">
            <v>-2000269</v>
          </cell>
        </row>
        <row r="149">
          <cell r="A149" t="str">
            <v>Pipe Accessories</v>
          </cell>
          <cell r="C149">
            <v>-2008055</v>
          </cell>
        </row>
        <row r="150">
          <cell r="A150" t="str">
            <v>Pipe Accessory Tags</v>
          </cell>
          <cell r="C150">
            <v>-2008056</v>
          </cell>
        </row>
        <row r="151">
          <cell r="A151" t="str">
            <v>Pipe Color Fill</v>
          </cell>
          <cell r="C151">
            <v>-2008059</v>
          </cell>
        </row>
        <row r="152">
          <cell r="A152" t="str">
            <v>Pipe Color Fill Legends</v>
          </cell>
          <cell r="C152">
            <v>-2008058</v>
          </cell>
        </row>
        <row r="153">
          <cell r="A153" t="str">
            <v>Pipe Fitting Tags</v>
          </cell>
          <cell r="C153">
            <v>-2008060</v>
          </cell>
        </row>
        <row r="154">
          <cell r="A154" t="str">
            <v>Pipe Fittings</v>
          </cell>
          <cell r="C154">
            <v>-2008049</v>
          </cell>
        </row>
        <row r="155">
          <cell r="A155" t="str">
            <v>Pipe Insulation Tags</v>
          </cell>
          <cell r="C155">
            <v>-2008155</v>
          </cell>
        </row>
        <row r="156">
          <cell r="A156" t="str">
            <v>Pipe Insulations</v>
          </cell>
          <cell r="C156">
            <v>-2008122</v>
          </cell>
        </row>
        <row r="157">
          <cell r="A157" t="str">
            <v>Pipe Placeholders</v>
          </cell>
          <cell r="C157">
            <v>-2008161</v>
          </cell>
        </row>
        <row r="158">
          <cell r="A158" t="str">
            <v>Pipe Segments</v>
          </cell>
          <cell r="C158">
            <v>-2008163</v>
          </cell>
        </row>
        <row r="159">
          <cell r="A159" t="str">
            <v>Pipe Tags</v>
          </cell>
          <cell r="C159">
            <v>-2008047</v>
          </cell>
        </row>
        <row r="160">
          <cell r="A160" t="str">
            <v>Pipes</v>
          </cell>
          <cell r="C160">
            <v>-2008044</v>
          </cell>
        </row>
        <row r="161">
          <cell r="A161" t="str">
            <v>Piping Systems</v>
          </cell>
          <cell r="C161">
            <v>-2008043</v>
          </cell>
        </row>
        <row r="162">
          <cell r="A162" t="str">
            <v>Plan Region</v>
          </cell>
          <cell r="C162">
            <v>-2000191</v>
          </cell>
        </row>
        <row r="163">
          <cell r="A163" t="str">
            <v>Planting</v>
          </cell>
          <cell r="C163">
            <v>-2001360</v>
          </cell>
        </row>
        <row r="164">
          <cell r="A164" t="str">
            <v>Planting Tags</v>
          </cell>
          <cell r="C164">
            <v>-2005021</v>
          </cell>
        </row>
        <row r="165">
          <cell r="A165" t="str">
            <v>Plumbing Fixture Tags</v>
          </cell>
          <cell r="C165">
            <v>-2005010</v>
          </cell>
        </row>
        <row r="166">
          <cell r="A166" t="str">
            <v>Plumbing Fixtures</v>
          </cell>
          <cell r="C166">
            <v>-2001160</v>
          </cell>
        </row>
        <row r="167">
          <cell r="A167" t="str">
            <v>Point Clouds</v>
          </cell>
          <cell r="C167">
            <v>-2010001</v>
          </cell>
        </row>
        <row r="168">
          <cell r="A168" t="str">
            <v>Point Load Tags</v>
          </cell>
          <cell r="C168">
            <v>-2005250</v>
          </cell>
        </row>
        <row r="169">
          <cell r="A169" t="str">
            <v>Project Information</v>
          </cell>
          <cell r="C169">
            <v>-2003101</v>
          </cell>
        </row>
        <row r="170">
          <cell r="A170" t="str">
            <v>Property Line Segment Tags</v>
          </cell>
          <cell r="C170">
            <v>-2001269</v>
          </cell>
        </row>
        <row r="171">
          <cell r="A171" t="str">
            <v>Property Tags</v>
          </cell>
          <cell r="C171">
            <v>-2001267</v>
          </cell>
        </row>
        <row r="172">
          <cell r="A172" t="str">
            <v>Railing Tags</v>
          </cell>
          <cell r="C172">
            <v>-2000133</v>
          </cell>
        </row>
        <row r="173">
          <cell r="A173" t="str">
            <v>Railings</v>
          </cell>
          <cell r="C173">
            <v>-2000126</v>
          </cell>
        </row>
        <row r="174">
          <cell r="A174" t="str">
            <v>Ramps</v>
          </cell>
          <cell r="C174">
            <v>-2000180</v>
          </cell>
        </row>
        <row r="175">
          <cell r="A175" t="str">
            <v>Raster Images</v>
          </cell>
          <cell r="C175">
            <v>-2000560</v>
          </cell>
        </row>
        <row r="176">
          <cell r="A176" t="str">
            <v>Rebar Cover References</v>
          </cell>
          <cell r="C176">
            <v>-2009015</v>
          </cell>
        </row>
        <row r="177">
          <cell r="A177" t="str">
            <v>Rebar Set Toggle</v>
          </cell>
          <cell r="C177">
            <v>-2009025</v>
          </cell>
        </row>
        <row r="178">
          <cell r="A178" t="str">
            <v>Rebar Shape</v>
          </cell>
          <cell r="C178">
            <v>-2009013</v>
          </cell>
        </row>
        <row r="179">
          <cell r="A179" t="str">
            <v>Reference Lines</v>
          </cell>
          <cell r="C179">
            <v>-2000083</v>
          </cell>
        </row>
        <row r="180">
          <cell r="A180" t="str">
            <v>Reference Planes</v>
          </cell>
          <cell r="C180">
            <v>-2000530</v>
          </cell>
        </row>
        <row r="181">
          <cell r="A181" t="str">
            <v>Reference Points</v>
          </cell>
          <cell r="C181">
            <v>-2000710</v>
          </cell>
        </row>
        <row r="182">
          <cell r="A182" t="str">
            <v>Render Regions</v>
          </cell>
          <cell r="C182">
            <v>-2000302</v>
          </cell>
        </row>
        <row r="183">
          <cell r="A183" t="str">
            <v>Revision Cloud Tags</v>
          </cell>
          <cell r="C183">
            <v>-2006080</v>
          </cell>
        </row>
        <row r="184">
          <cell r="A184" t="str">
            <v>Revision Clouds</v>
          </cell>
          <cell r="C184">
            <v>-2006060</v>
          </cell>
        </row>
        <row r="185">
          <cell r="A185" t="str">
            <v>Roads</v>
          </cell>
          <cell r="C185">
            <v>-2001220</v>
          </cell>
        </row>
        <row r="186">
          <cell r="A186" t="str">
            <v>Roof Tags</v>
          </cell>
          <cell r="C186">
            <v>-2000266</v>
          </cell>
        </row>
        <row r="187">
          <cell r="A187" t="str">
            <v>Roofs</v>
          </cell>
          <cell r="C187">
            <v>-2000035</v>
          </cell>
        </row>
        <row r="188">
          <cell r="A188" t="str">
            <v>Room Tags</v>
          </cell>
          <cell r="C188">
            <v>-2000480</v>
          </cell>
        </row>
        <row r="189">
          <cell r="A189" t="str">
            <v>Rooms</v>
          </cell>
          <cell r="C189">
            <v>-2000160</v>
          </cell>
        </row>
        <row r="190">
          <cell r="A190" t="str">
            <v>Routing Preferences</v>
          </cell>
          <cell r="C190">
            <v>-2008125</v>
          </cell>
        </row>
        <row r="191">
          <cell r="A191" t="str">
            <v>Schedule Graphics</v>
          </cell>
          <cell r="C191">
            <v>-2000570</v>
          </cell>
        </row>
        <row r="192">
          <cell r="A192" t="str">
            <v>Scope Boxes</v>
          </cell>
          <cell r="C192">
            <v>-2006000</v>
          </cell>
        </row>
        <row r="193">
          <cell r="A193" t="str">
            <v>Section Boxes</v>
          </cell>
          <cell r="C193">
            <v>-2000301</v>
          </cell>
        </row>
        <row r="194">
          <cell r="A194" t="str">
            <v>Section Line</v>
          </cell>
          <cell r="C194">
            <v>-2000201</v>
          </cell>
        </row>
        <row r="195">
          <cell r="A195" t="str">
            <v>Section Marks</v>
          </cell>
          <cell r="C195">
            <v>-2000400</v>
          </cell>
        </row>
        <row r="196">
          <cell r="A196" t="str">
            <v>Sections</v>
          </cell>
          <cell r="C196">
            <v>-2000200</v>
          </cell>
        </row>
        <row r="197">
          <cell r="A197" t="str">
            <v>Security Device Tags</v>
          </cell>
          <cell r="C197">
            <v>-2008080</v>
          </cell>
        </row>
        <row r="198">
          <cell r="A198" t="str">
            <v>Security Devices</v>
          </cell>
          <cell r="C198">
            <v>-2008079</v>
          </cell>
        </row>
        <row r="199">
          <cell r="A199" t="str">
            <v>Shaft Openings</v>
          </cell>
          <cell r="C199">
            <v>-2000996</v>
          </cell>
        </row>
        <row r="200">
          <cell r="A200" t="str">
            <v>Sheets</v>
          </cell>
          <cell r="C200">
            <v>-2003100</v>
          </cell>
        </row>
        <row r="201">
          <cell r="A201" t="str">
            <v>Site</v>
          </cell>
          <cell r="C201">
            <v>-2001260</v>
          </cell>
        </row>
        <row r="202">
          <cell r="A202" t="str">
            <v>Site Tags</v>
          </cell>
          <cell r="C202">
            <v>-2005016</v>
          </cell>
        </row>
        <row r="203">
          <cell r="A203" t="str">
            <v>Space Tags</v>
          </cell>
          <cell r="C203">
            <v>-2000485</v>
          </cell>
        </row>
        <row r="204">
          <cell r="A204" t="str">
            <v>Spaces</v>
          </cell>
          <cell r="C204">
            <v>-2003600</v>
          </cell>
        </row>
        <row r="205">
          <cell r="A205" t="str">
            <v>Span Direction Symbol</v>
          </cell>
          <cell r="C205">
            <v>-2005110</v>
          </cell>
        </row>
        <row r="206">
          <cell r="A206" t="str">
            <v>Specialty Equipment</v>
          </cell>
          <cell r="C206">
            <v>-2001350</v>
          </cell>
        </row>
        <row r="207">
          <cell r="A207" t="str">
            <v>Specialty Equipment Tags</v>
          </cell>
          <cell r="C207">
            <v>-2005014</v>
          </cell>
        </row>
        <row r="208">
          <cell r="A208" t="str">
            <v>Spot Coordinates</v>
          </cell>
          <cell r="C208">
            <v>-2000264</v>
          </cell>
        </row>
        <row r="209">
          <cell r="A209" t="str">
            <v>Spot Elevation Symbols</v>
          </cell>
          <cell r="C209">
            <v>-2005100</v>
          </cell>
        </row>
        <row r="210">
          <cell r="A210" t="str">
            <v>Spot Elevations</v>
          </cell>
          <cell r="C210">
            <v>-2000263</v>
          </cell>
        </row>
        <row r="211">
          <cell r="A211" t="str">
            <v>Spot Slopes</v>
          </cell>
          <cell r="C211">
            <v>-2000265</v>
          </cell>
        </row>
        <row r="212">
          <cell r="A212" t="str">
            <v>Sprinkler Tags</v>
          </cell>
          <cell r="C212">
            <v>-2008100</v>
          </cell>
        </row>
        <row r="213">
          <cell r="A213" t="str">
            <v>Sprinklers</v>
          </cell>
          <cell r="C213">
            <v>-2008099</v>
          </cell>
        </row>
        <row r="214">
          <cell r="A214" t="str">
            <v>Stair Landing Tags</v>
          </cell>
          <cell r="C214">
            <v>-2000941</v>
          </cell>
        </row>
        <row r="215">
          <cell r="A215" t="str">
            <v>Stair Paths</v>
          </cell>
          <cell r="C215">
            <v>-2000938</v>
          </cell>
        </row>
        <row r="216">
          <cell r="A216" t="str">
            <v>Stair Run Tags</v>
          </cell>
          <cell r="C216">
            <v>-2000940</v>
          </cell>
        </row>
        <row r="217">
          <cell r="A217" t="str">
            <v>Stair Support Tags</v>
          </cell>
          <cell r="C217">
            <v>-2000942</v>
          </cell>
        </row>
        <row r="218">
          <cell r="A218" t="str">
            <v>Stair Tags</v>
          </cell>
          <cell r="C218">
            <v>-2005023</v>
          </cell>
        </row>
        <row r="219">
          <cell r="A219" t="str">
            <v>Stair Tread/Riser Numbers</v>
          </cell>
          <cell r="C219">
            <v>-2000944</v>
          </cell>
        </row>
        <row r="220">
          <cell r="A220" t="str">
            <v>Stairs</v>
          </cell>
          <cell r="C220">
            <v>-2000120</v>
          </cell>
        </row>
        <row r="221">
          <cell r="A221" t="str">
            <v>Structural Annotations</v>
          </cell>
          <cell r="C221">
            <v>-2006090</v>
          </cell>
        </row>
        <row r="222">
          <cell r="A222" t="str">
            <v>Structural Area Reinforcement</v>
          </cell>
          <cell r="C222">
            <v>-2009003</v>
          </cell>
        </row>
        <row r="223">
          <cell r="A223" t="str">
            <v>Structural Area Reinforcement Symbols</v>
          </cell>
          <cell r="C223">
            <v>-2009005</v>
          </cell>
        </row>
        <row r="224">
          <cell r="A224" t="str">
            <v>Structural Area Reinforcement Tags</v>
          </cell>
          <cell r="C224">
            <v>-2009021</v>
          </cell>
        </row>
        <row r="225">
          <cell r="A225" t="str">
            <v>Structural Beam System Tags</v>
          </cell>
          <cell r="C225">
            <v>-2005130</v>
          </cell>
        </row>
        <row r="226">
          <cell r="A226" t="str">
            <v>Structural Beam Systems</v>
          </cell>
          <cell r="C226">
            <v>-2001327</v>
          </cell>
        </row>
        <row r="227">
          <cell r="A227" t="str">
            <v>Structural Column Tags</v>
          </cell>
          <cell r="C227">
            <v>-2005018</v>
          </cell>
        </row>
        <row r="228">
          <cell r="A228" t="str">
            <v>Structural Columns</v>
          </cell>
          <cell r="C228">
            <v>-2001330</v>
          </cell>
        </row>
        <row r="229">
          <cell r="A229" t="str">
            <v>Structural Connection Handlers</v>
          </cell>
          <cell r="C229">
            <v>-2000978</v>
          </cell>
        </row>
        <row r="230">
          <cell r="A230" t="str">
            <v>Structural Connection Tags</v>
          </cell>
          <cell r="C230">
            <v>-2009040</v>
          </cell>
        </row>
        <row r="231">
          <cell r="A231" t="str">
            <v>Structural Connections</v>
          </cell>
          <cell r="C231">
            <v>-2009030</v>
          </cell>
        </row>
        <row r="232">
          <cell r="A232" t="str">
            <v>Structural Fabric Areas</v>
          </cell>
          <cell r="C232">
            <v>-2009017</v>
          </cell>
        </row>
        <row r="233">
          <cell r="A233" t="str">
            <v>Structural Fabric Reinforcement</v>
          </cell>
          <cell r="C233">
            <v>-2009016</v>
          </cell>
        </row>
        <row r="234">
          <cell r="A234" t="str">
            <v>Structural Fabric Reinforcement Symbols</v>
          </cell>
          <cell r="C234">
            <v>-2009028</v>
          </cell>
        </row>
        <row r="235">
          <cell r="A235" t="str">
            <v>Structural Fabric Reinforcement Tags</v>
          </cell>
          <cell r="C235">
            <v>-2009022</v>
          </cell>
        </row>
        <row r="236">
          <cell r="A236" t="str">
            <v>Structural Foundation Tags</v>
          </cell>
          <cell r="C236">
            <v>-2005019</v>
          </cell>
        </row>
        <row r="237">
          <cell r="A237" t="str">
            <v>Structural Foundations</v>
          </cell>
          <cell r="C237">
            <v>-2001300</v>
          </cell>
        </row>
        <row r="238">
          <cell r="A238" t="str">
            <v>Structural Framing</v>
          </cell>
          <cell r="C238">
            <v>-2001320</v>
          </cell>
        </row>
        <row r="239">
          <cell r="A239" t="str">
            <v>Structural Framing Tags</v>
          </cell>
          <cell r="C239">
            <v>-2005015</v>
          </cell>
        </row>
        <row r="240">
          <cell r="A240" t="str">
            <v>Structural Internal Loads</v>
          </cell>
          <cell r="C240">
            <v>-2005204</v>
          </cell>
        </row>
        <row r="241">
          <cell r="A241" t="str">
            <v>Structural Load Cases</v>
          </cell>
          <cell r="C241">
            <v>-2005210</v>
          </cell>
        </row>
        <row r="242">
          <cell r="A242" t="str">
            <v>Structural Loads</v>
          </cell>
          <cell r="C242">
            <v>-2005200</v>
          </cell>
        </row>
        <row r="243">
          <cell r="A243" t="str">
            <v>Structural Path Reinforcement</v>
          </cell>
          <cell r="C243">
            <v>-2009009</v>
          </cell>
        </row>
        <row r="244">
          <cell r="A244" t="str">
            <v>Structural Path Reinforcement Symbols</v>
          </cell>
          <cell r="C244">
            <v>-2009010</v>
          </cell>
        </row>
        <row r="245">
          <cell r="A245" t="str">
            <v>Structural Path Reinforcement Tags</v>
          </cell>
          <cell r="C245">
            <v>-2009011</v>
          </cell>
        </row>
        <row r="246">
          <cell r="A246" t="str">
            <v>Structural Rebar</v>
          </cell>
          <cell r="C246">
            <v>-2009000</v>
          </cell>
        </row>
        <row r="247">
          <cell r="A247" t="str">
            <v>Structural Rebar Tags</v>
          </cell>
          <cell r="C247">
            <v>-2009020</v>
          </cell>
        </row>
        <row r="248">
          <cell r="A248" t="str">
            <v>Structural Stiffener Tags</v>
          </cell>
          <cell r="C248">
            <v>-2001355</v>
          </cell>
        </row>
        <row r="249">
          <cell r="A249" t="str">
            <v>Structural Stiffeners</v>
          </cell>
          <cell r="C249">
            <v>-2001354</v>
          </cell>
        </row>
        <row r="250">
          <cell r="A250" t="str">
            <v>Structural Truss Tags</v>
          </cell>
          <cell r="C250">
            <v>-2005030</v>
          </cell>
        </row>
        <row r="251">
          <cell r="A251" t="str">
            <v>Structural Trusses</v>
          </cell>
          <cell r="C251">
            <v>-2001336</v>
          </cell>
        </row>
        <row r="252">
          <cell r="A252" t="str">
            <v>Switch System</v>
          </cell>
          <cell r="C252">
            <v>-2008101</v>
          </cell>
        </row>
        <row r="253">
          <cell r="A253" t="str">
            <v>Telephone Device Tags</v>
          </cell>
          <cell r="C253">
            <v>-2008076</v>
          </cell>
        </row>
        <row r="254">
          <cell r="A254" t="str">
            <v>Telephone Devices</v>
          </cell>
          <cell r="C254">
            <v>-2008075</v>
          </cell>
        </row>
        <row r="255">
          <cell r="A255" t="str">
            <v>Text Notes</v>
          </cell>
          <cell r="C255">
            <v>-2000300</v>
          </cell>
        </row>
        <row r="256">
          <cell r="A256" t="str">
            <v>Title Blocks</v>
          </cell>
          <cell r="C256">
            <v>-2000280</v>
          </cell>
        </row>
        <row r="257">
          <cell r="A257" t="str">
            <v>Topography</v>
          </cell>
          <cell r="C257">
            <v>-2001340</v>
          </cell>
        </row>
        <row r="258">
          <cell r="A258" t="str">
            <v>View Reference</v>
          </cell>
          <cell r="C258">
            <v>-2000197</v>
          </cell>
        </row>
        <row r="259">
          <cell r="A259" t="str">
            <v>View Titles</v>
          </cell>
          <cell r="C259">
            <v>-2000515</v>
          </cell>
        </row>
        <row r="260">
          <cell r="A260" t="str">
            <v>Viewports</v>
          </cell>
          <cell r="C260">
            <v>-2000510</v>
          </cell>
        </row>
        <row r="261">
          <cell r="A261" t="str">
            <v>Views</v>
          </cell>
          <cell r="C261">
            <v>-2000279</v>
          </cell>
        </row>
        <row r="262">
          <cell r="A262" t="str">
            <v>Wall Tags</v>
          </cell>
          <cell r="C262">
            <v>-2005011</v>
          </cell>
        </row>
        <row r="263">
          <cell r="A263" t="str">
            <v>Walls</v>
          </cell>
          <cell r="C263">
            <v>-2000011</v>
          </cell>
        </row>
        <row r="264">
          <cell r="A264" t="str">
            <v>Window Tags</v>
          </cell>
          <cell r="C264">
            <v>-2000450</v>
          </cell>
        </row>
        <row r="265">
          <cell r="A265" t="str">
            <v>Windows</v>
          </cell>
          <cell r="C265">
            <v>-2000014</v>
          </cell>
        </row>
        <row r="266">
          <cell r="A266" t="str">
            <v>Wire Tags</v>
          </cell>
          <cell r="C266">
            <v>-2008057</v>
          </cell>
        </row>
        <row r="267">
          <cell r="A267" t="str">
            <v>Wires</v>
          </cell>
          <cell r="C267">
            <v>-2008039</v>
          </cell>
        </row>
      </sheetData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le2" displayName="Table2" ref="D2:F28" totalsRowShown="0" headerRowDxfId="16" dataDxfId="15" headerRowCellStyle="Normal 40 2 10 2 2 2" dataCellStyle="Normal 40 2 10 2 2 2">
  <autoFilter ref="D2:F28" xr:uid="{00000000-0009-0000-0100-000002000000}"/>
  <tableColumns count="3">
    <tableColumn id="1" xr3:uid="{00000000-0010-0000-0000-000001000000}" name="Code" dataDxfId="14" dataCellStyle="Normal 40 2 10 2 2 2"/>
    <tableColumn id="2" xr3:uid="{00000000-0010-0000-0000-000002000000}" name="mm." dataDxfId="13" dataCellStyle="Normal 40 2 10 2 2 2"/>
    <tableColumn id="3" xr3:uid="{00000000-0010-0000-0000-000003000000}" name="inch" dataDxfId="12" dataCellStyle="Normal 40 2 10 2 2 2"/>
  </tableColumns>
  <tableStyleInfo name="TableStyleMedium23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1000000}" name="Table4" displayName="Table4" ref="H2:I15" totalsRowShown="0" headerRowDxfId="11" dataDxfId="10" headerRowCellStyle="Normal 40 2 10 2 2 2" dataCellStyle="Normal 40 2 10 2 2 2">
  <autoFilter ref="H2:I15" xr:uid="{00000000-0009-0000-0100-000004000000}"/>
  <tableColumns count="2">
    <tableColumn id="1" xr3:uid="{00000000-0010-0000-0100-000001000000}" name="Code" dataDxfId="9" dataCellStyle="Normal 40 2 10 2 2 2"/>
    <tableColumn id="2" xr3:uid="{00000000-0010-0000-0100-000002000000}" name="System Type" dataDxfId="8" dataCellStyle="Normal 40 2 10 2 2 2"/>
  </tableColumns>
  <tableStyleInfo name="TableStyleMedium2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B2:W34"/>
  <sheetViews>
    <sheetView topLeftCell="A4" zoomScale="85" zoomScaleNormal="85" workbookViewId="0">
      <selection activeCell="D35" sqref="D35"/>
    </sheetView>
  </sheetViews>
  <sheetFormatPr defaultRowHeight="14.25"/>
  <cols>
    <col min="1" max="1" width="3.375" customWidth="1"/>
    <col min="3" max="3" width="6.75" customWidth="1"/>
    <col min="4" max="4" width="37.625" customWidth="1"/>
    <col min="5" max="5" width="6.625" customWidth="1"/>
    <col min="6" max="6" width="30.375" customWidth="1"/>
    <col min="17" max="17" width="7.875" style="333" customWidth="1"/>
    <col min="18" max="18" width="31" customWidth="1"/>
    <col min="19" max="19" width="7.75" customWidth="1"/>
    <col min="20" max="20" width="32.375" customWidth="1"/>
  </cols>
  <sheetData>
    <row r="2" spans="2:23" ht="19.5" customHeight="1">
      <c r="B2" s="332" t="s">
        <v>2073</v>
      </c>
    </row>
    <row r="4" spans="2:23">
      <c r="B4" s="334"/>
      <c r="C4" s="334" t="s">
        <v>2077</v>
      </c>
      <c r="D4" s="334"/>
      <c r="E4" s="334"/>
      <c r="F4" s="334"/>
      <c r="G4" s="334"/>
      <c r="H4" s="334"/>
    </row>
    <row r="5" spans="2:23">
      <c r="B5" s="334"/>
      <c r="C5" s="334" t="s">
        <v>2059</v>
      </c>
      <c r="D5" s="334"/>
      <c r="E5" s="334"/>
      <c r="F5" s="334"/>
      <c r="G5" s="334"/>
      <c r="H5" s="334"/>
      <c r="I5" s="335"/>
      <c r="J5" s="335"/>
      <c r="K5" s="335"/>
      <c r="L5" s="335"/>
      <c r="M5" s="335"/>
      <c r="N5" s="335"/>
      <c r="O5" s="335"/>
    </row>
    <row r="6" spans="2:23">
      <c r="B6" s="334"/>
      <c r="C6" s="348" t="s">
        <v>2074</v>
      </c>
      <c r="D6" s="334"/>
      <c r="E6" s="334"/>
      <c r="F6" s="334"/>
      <c r="G6" s="334"/>
      <c r="H6" s="334"/>
      <c r="I6" s="335"/>
      <c r="J6" s="335"/>
      <c r="K6" s="335"/>
      <c r="L6" s="335"/>
      <c r="M6" s="335"/>
      <c r="N6" s="335"/>
      <c r="O6" s="335"/>
    </row>
    <row r="7" spans="2:23">
      <c r="B7" s="334"/>
      <c r="C7" s="348" t="s">
        <v>2075</v>
      </c>
      <c r="D7" s="334"/>
      <c r="E7" s="334"/>
      <c r="F7" s="334"/>
      <c r="G7" s="334"/>
      <c r="H7" s="334"/>
      <c r="I7" s="335"/>
      <c r="J7" s="335"/>
      <c r="K7" s="335"/>
      <c r="L7" s="335"/>
      <c r="M7" s="335"/>
      <c r="N7" s="335"/>
      <c r="O7" s="335"/>
    </row>
    <row r="8" spans="2:23">
      <c r="B8" s="334"/>
      <c r="C8" s="336" t="s">
        <v>2076</v>
      </c>
      <c r="D8" s="334"/>
      <c r="E8" s="334"/>
      <c r="F8" s="334"/>
      <c r="G8" s="334"/>
      <c r="H8" s="334"/>
      <c r="I8" s="335"/>
      <c r="J8" s="335"/>
      <c r="K8" s="335"/>
      <c r="L8" s="335"/>
      <c r="M8" s="335"/>
      <c r="N8" s="335"/>
      <c r="O8" s="335"/>
    </row>
    <row r="10" spans="2:23" ht="19.5">
      <c r="C10" s="367" t="s">
        <v>2060</v>
      </c>
      <c r="D10" s="367"/>
      <c r="E10" s="367"/>
      <c r="F10" s="367"/>
    </row>
    <row r="11" spans="2:23" s="311" customFormat="1">
      <c r="B11" s="337"/>
      <c r="C11" s="338" t="s">
        <v>2061</v>
      </c>
      <c r="D11" s="339"/>
      <c r="E11" s="340" t="s">
        <v>2062</v>
      </c>
      <c r="F11" s="340"/>
      <c r="G11" s="337"/>
      <c r="H11" s="337"/>
      <c r="I11" s="337"/>
      <c r="J11" s="337"/>
      <c r="W11"/>
    </row>
    <row r="12" spans="2:23">
      <c r="C12" s="368" t="s">
        <v>2063</v>
      </c>
      <c r="D12" s="368"/>
      <c r="E12" s="368"/>
      <c r="F12" s="368"/>
    </row>
    <row r="13" spans="2:23">
      <c r="C13" s="341" t="s">
        <v>1132</v>
      </c>
      <c r="D13" s="342" t="s">
        <v>1133</v>
      </c>
      <c r="E13" s="343" t="s">
        <v>1245</v>
      </c>
      <c r="F13" s="343" t="s">
        <v>1056</v>
      </c>
    </row>
    <row r="14" spans="2:23">
      <c r="C14" s="341" t="s">
        <v>1158</v>
      </c>
      <c r="D14" s="342" t="s">
        <v>1032</v>
      </c>
      <c r="E14" s="343"/>
      <c r="F14" s="343"/>
    </row>
    <row r="15" spans="2:23">
      <c r="C15" s="341" t="s">
        <v>1180</v>
      </c>
      <c r="D15" s="342" t="s">
        <v>1035</v>
      </c>
      <c r="E15" s="343"/>
      <c r="F15" s="343"/>
    </row>
    <row r="16" spans="2:23">
      <c r="C16" s="341" t="s">
        <v>1193</v>
      </c>
      <c r="D16" s="342" t="s">
        <v>1038</v>
      </c>
      <c r="E16" s="343"/>
      <c r="F16" s="343"/>
    </row>
    <row r="17" spans="2:20">
      <c r="C17" s="341" t="s">
        <v>1213</v>
      </c>
      <c r="D17" s="342" t="s">
        <v>1045</v>
      </c>
      <c r="E17" s="343"/>
      <c r="F17" s="343"/>
    </row>
    <row r="18" spans="2:20">
      <c r="C18" s="341" t="s">
        <v>1222</v>
      </c>
      <c r="D18" s="342" t="s">
        <v>1048</v>
      </c>
      <c r="E18" s="343"/>
      <c r="F18" s="343"/>
    </row>
    <row r="19" spans="2:20">
      <c r="C19" s="341" t="s">
        <v>1237</v>
      </c>
      <c r="D19" s="342" t="s">
        <v>1053</v>
      </c>
      <c r="E19" s="343"/>
      <c r="F19" s="343"/>
    </row>
    <row r="20" spans="2:20">
      <c r="C20" s="341" t="s">
        <v>1577</v>
      </c>
      <c r="D20" s="342" t="s">
        <v>1057</v>
      </c>
      <c r="E20" s="343"/>
      <c r="F20" s="343"/>
      <c r="Q20" s="344"/>
      <c r="R20" s="311"/>
      <c r="S20" s="311"/>
      <c r="T20" s="311"/>
    </row>
    <row r="21" spans="2:20">
      <c r="C21" s="341" t="s">
        <v>1598</v>
      </c>
      <c r="D21" s="342" t="s">
        <v>2</v>
      </c>
      <c r="E21" s="343"/>
      <c r="F21" s="343"/>
      <c r="Q21" s="344"/>
      <c r="R21" s="311"/>
      <c r="S21" s="311"/>
      <c r="T21" s="311"/>
    </row>
    <row r="22" spans="2:20">
      <c r="C22" s="369" t="s">
        <v>2064</v>
      </c>
      <c r="D22" s="369"/>
      <c r="E22" s="369"/>
      <c r="F22" s="369"/>
      <c r="Q22" s="344"/>
      <c r="R22" s="311"/>
      <c r="S22" s="311"/>
      <c r="T22" s="311"/>
    </row>
    <row r="23" spans="2:20">
      <c r="C23" s="341" t="s">
        <v>1614</v>
      </c>
      <c r="D23" s="342" t="s">
        <v>2065</v>
      </c>
      <c r="E23" s="343" t="s">
        <v>1623</v>
      </c>
      <c r="F23" s="343" t="s">
        <v>2066</v>
      </c>
    </row>
    <row r="24" spans="2:20">
      <c r="C24" s="341" t="s">
        <v>1617</v>
      </c>
      <c r="D24" s="342" t="s">
        <v>2067</v>
      </c>
      <c r="E24" s="343" t="s">
        <v>1689</v>
      </c>
      <c r="F24" s="343" t="s">
        <v>2068</v>
      </c>
    </row>
    <row r="25" spans="2:20">
      <c r="C25" s="341" t="s">
        <v>1620</v>
      </c>
      <c r="D25" s="342" t="s">
        <v>2069</v>
      </c>
      <c r="E25" s="343" t="s">
        <v>1706</v>
      </c>
      <c r="F25" s="343" t="s">
        <v>2070</v>
      </c>
    </row>
    <row r="26" spans="2:20">
      <c r="C26" s="345" t="s">
        <v>1762</v>
      </c>
      <c r="D26" s="342" t="s">
        <v>2071</v>
      </c>
      <c r="E26" s="343" t="s">
        <v>1765</v>
      </c>
      <c r="F26" s="343" t="s">
        <v>2072</v>
      </c>
    </row>
    <row r="27" spans="2:20">
      <c r="C27" s="344"/>
      <c r="D27" s="311"/>
    </row>
    <row r="28" spans="2:20">
      <c r="B28" s="334"/>
      <c r="C28" s="334" t="s">
        <v>2078</v>
      </c>
      <c r="D28" s="334"/>
      <c r="E28" s="334"/>
      <c r="F28" s="334"/>
      <c r="G28" s="334"/>
      <c r="H28" s="334"/>
      <c r="I28" s="335"/>
      <c r="J28" s="335"/>
      <c r="K28" s="335"/>
      <c r="L28" s="335"/>
      <c r="M28" s="335"/>
      <c r="N28" s="335"/>
      <c r="O28" s="335"/>
    </row>
    <row r="29" spans="2:20">
      <c r="B29" s="334"/>
      <c r="C29" s="348" t="s">
        <v>2079</v>
      </c>
      <c r="D29" s="334"/>
      <c r="E29" s="334"/>
      <c r="F29" s="334"/>
      <c r="G29" s="334"/>
      <c r="H29" s="334"/>
      <c r="I29" s="335"/>
      <c r="J29" s="335"/>
      <c r="K29" s="335"/>
      <c r="L29" s="335"/>
      <c r="M29" s="335"/>
      <c r="N29" s="335"/>
      <c r="O29" s="335"/>
    </row>
    <row r="30" spans="2:20">
      <c r="B30" s="334"/>
      <c r="C30" s="348" t="s">
        <v>2080</v>
      </c>
      <c r="D30" s="334"/>
      <c r="E30" s="334"/>
      <c r="F30" s="334"/>
      <c r="G30" s="334"/>
      <c r="H30" s="334"/>
      <c r="I30" s="335"/>
      <c r="J30" s="335"/>
      <c r="K30" s="335"/>
      <c r="L30" s="335"/>
      <c r="M30" s="335"/>
      <c r="N30" s="335"/>
      <c r="O30" s="335"/>
    </row>
    <row r="31" spans="2:20">
      <c r="B31" s="334"/>
      <c r="C31" s="348" t="s">
        <v>2081</v>
      </c>
      <c r="D31" s="334"/>
      <c r="E31" s="334"/>
      <c r="F31" s="334"/>
      <c r="G31" s="334"/>
      <c r="H31" s="334"/>
      <c r="I31" s="335"/>
      <c r="J31" s="335"/>
      <c r="K31" s="335"/>
      <c r="L31" s="335"/>
      <c r="M31" s="335"/>
      <c r="N31" s="335"/>
      <c r="O31" s="335"/>
    </row>
    <row r="32" spans="2:20">
      <c r="B32" s="334"/>
      <c r="C32" s="348" t="s">
        <v>2082</v>
      </c>
      <c r="D32" s="334"/>
      <c r="E32" s="334"/>
      <c r="F32" s="334"/>
      <c r="G32" s="334"/>
      <c r="H32" s="334"/>
      <c r="I32" s="335"/>
      <c r="J32" s="335"/>
      <c r="K32" s="335"/>
      <c r="L32" s="335"/>
      <c r="M32" s="335"/>
      <c r="N32" s="335"/>
      <c r="O32" s="335"/>
    </row>
    <row r="33" spans="2:15">
      <c r="B33" s="334"/>
      <c r="C33" s="348" t="s">
        <v>2083</v>
      </c>
      <c r="D33" s="334"/>
      <c r="E33" s="334"/>
      <c r="F33" s="334"/>
      <c r="G33" s="334"/>
      <c r="H33" s="334"/>
      <c r="I33" s="335"/>
      <c r="J33" s="335"/>
      <c r="K33" s="335"/>
      <c r="L33" s="335"/>
      <c r="M33" s="335"/>
      <c r="N33" s="335"/>
      <c r="O33" s="335"/>
    </row>
    <row r="34" spans="2:15">
      <c r="B34" s="334"/>
      <c r="C34" s="348" t="s">
        <v>2084</v>
      </c>
      <c r="D34" s="334"/>
      <c r="E34" s="334"/>
      <c r="F34" s="334"/>
      <c r="G34" s="334"/>
      <c r="H34" s="334"/>
      <c r="I34" s="335"/>
      <c r="J34" s="335"/>
      <c r="K34" s="335"/>
      <c r="L34" s="335"/>
      <c r="M34" s="335"/>
      <c r="N34" s="335"/>
      <c r="O34" s="335"/>
    </row>
  </sheetData>
  <mergeCells count="3">
    <mergeCell ref="C10:F10"/>
    <mergeCell ref="C12:F12"/>
    <mergeCell ref="C22:F22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  <headerFooter>
    <oddHeader>&amp;R&amp;G</odd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theme="8" tint="0.59999389629810485"/>
  </sheetPr>
  <dimension ref="A1:I31"/>
  <sheetViews>
    <sheetView topLeftCell="G1" workbookViewId="0">
      <selection activeCell="I18" sqref="I18"/>
    </sheetView>
  </sheetViews>
  <sheetFormatPr defaultRowHeight="14.25"/>
  <cols>
    <col min="1" max="2" width="0" hidden="1" customWidth="1"/>
    <col min="3" max="3" width="17" hidden="1" customWidth="1"/>
    <col min="4" max="6" width="9.875" style="38" hidden="1" customWidth="1"/>
    <col min="7" max="7" width="3.25" customWidth="1"/>
    <col min="8" max="8" width="9.125" style="43"/>
    <col min="9" max="9" width="26" bestFit="1" customWidth="1"/>
  </cols>
  <sheetData>
    <row r="1" spans="2:9" s="6" customFormat="1" ht="23.25">
      <c r="B1" s="35"/>
      <c r="C1" s="35"/>
      <c r="D1" s="370" t="s">
        <v>897</v>
      </c>
      <c r="E1" s="370"/>
      <c r="F1" s="370"/>
      <c r="G1" s="35"/>
      <c r="H1" s="371" t="s">
        <v>842</v>
      </c>
      <c r="I1" s="371"/>
    </row>
    <row r="2" spans="2:9" ht="24">
      <c r="B2" s="32"/>
      <c r="C2" s="32"/>
      <c r="D2" s="34" t="s">
        <v>1</v>
      </c>
      <c r="E2" s="34" t="s">
        <v>898</v>
      </c>
      <c r="F2" s="34" t="s">
        <v>899</v>
      </c>
      <c r="G2" s="32"/>
      <c r="H2" s="36" t="s">
        <v>1</v>
      </c>
      <c r="I2" s="32" t="s">
        <v>842</v>
      </c>
    </row>
    <row r="3" spans="2:9" ht="24">
      <c r="B3" s="32">
        <v>1</v>
      </c>
      <c r="C3" s="32" t="s">
        <v>907</v>
      </c>
      <c r="D3" s="36" t="s">
        <v>900</v>
      </c>
      <c r="E3" s="34">
        <v>10</v>
      </c>
      <c r="F3" s="34" t="s">
        <v>901</v>
      </c>
      <c r="G3" s="32"/>
      <c r="H3" s="36" t="s">
        <v>900</v>
      </c>
      <c r="I3" s="32" t="s">
        <v>2087</v>
      </c>
    </row>
    <row r="4" spans="2:9" ht="24">
      <c r="B4" s="32">
        <v>2</v>
      </c>
      <c r="C4" s="32" t="s">
        <v>909</v>
      </c>
      <c r="D4" s="37" t="s">
        <v>902</v>
      </c>
      <c r="E4" s="40">
        <v>15</v>
      </c>
      <c r="F4" s="40" t="s">
        <v>903</v>
      </c>
      <c r="G4" s="41"/>
      <c r="H4" s="37" t="s">
        <v>902</v>
      </c>
      <c r="I4" s="41" t="s">
        <v>2088</v>
      </c>
    </row>
    <row r="5" spans="2:9" ht="24">
      <c r="B5" s="32">
        <v>3</v>
      </c>
      <c r="C5" s="32" t="s">
        <v>912</v>
      </c>
      <c r="D5" s="37" t="s">
        <v>3</v>
      </c>
      <c r="E5" s="40">
        <v>18</v>
      </c>
      <c r="F5" s="40" t="s">
        <v>904</v>
      </c>
      <c r="G5" s="41"/>
      <c r="H5" s="37" t="s">
        <v>3</v>
      </c>
      <c r="I5" s="41" t="s">
        <v>2089</v>
      </c>
    </row>
    <row r="6" spans="2:9" ht="24">
      <c r="B6" s="32">
        <v>3</v>
      </c>
      <c r="C6" s="32" t="s">
        <v>912</v>
      </c>
      <c r="D6" s="36" t="s">
        <v>4</v>
      </c>
      <c r="E6" s="34">
        <v>20</v>
      </c>
      <c r="F6" s="34" t="s">
        <v>905</v>
      </c>
      <c r="G6" s="32"/>
      <c r="H6" s="36" t="s">
        <v>4</v>
      </c>
      <c r="I6" s="32" t="s">
        <v>2090</v>
      </c>
    </row>
    <row r="7" spans="2:9" ht="24">
      <c r="B7" s="32">
        <v>4</v>
      </c>
      <c r="C7" s="32" t="s">
        <v>915</v>
      </c>
      <c r="D7" s="36" t="s">
        <v>5</v>
      </c>
      <c r="E7" s="34">
        <v>25</v>
      </c>
      <c r="F7" s="34" t="s">
        <v>906</v>
      </c>
      <c r="G7" s="32"/>
      <c r="H7" s="36" t="s">
        <v>5</v>
      </c>
      <c r="I7" s="32" t="s">
        <v>2091</v>
      </c>
    </row>
    <row r="8" spans="2:9" ht="24">
      <c r="B8" s="32"/>
      <c r="C8" s="32"/>
      <c r="D8" s="36" t="s">
        <v>6</v>
      </c>
      <c r="E8" s="34">
        <v>35</v>
      </c>
      <c r="F8" s="34" t="s">
        <v>908</v>
      </c>
      <c r="G8" s="32"/>
      <c r="H8" s="36" t="s">
        <v>6</v>
      </c>
      <c r="I8" s="32" t="s">
        <v>2092</v>
      </c>
    </row>
    <row r="9" spans="2:9" ht="24">
      <c r="B9" s="32"/>
      <c r="C9" s="32"/>
      <c r="D9" s="36" t="s">
        <v>910</v>
      </c>
      <c r="E9" s="34">
        <v>40</v>
      </c>
      <c r="F9" s="34" t="s">
        <v>911</v>
      </c>
      <c r="G9" s="32"/>
      <c r="H9" s="36" t="s">
        <v>910</v>
      </c>
      <c r="I9" s="32" t="s">
        <v>2093</v>
      </c>
    </row>
    <row r="10" spans="2:9" ht="24">
      <c r="B10" s="32">
        <v>1</v>
      </c>
      <c r="C10" s="32" t="s">
        <v>907</v>
      </c>
      <c r="D10" s="36" t="s">
        <v>913</v>
      </c>
      <c r="E10" s="34">
        <v>55</v>
      </c>
      <c r="F10" s="34" t="s">
        <v>914</v>
      </c>
      <c r="G10" s="32"/>
      <c r="H10" s="36" t="s">
        <v>913</v>
      </c>
      <c r="I10" s="32" t="s">
        <v>2094</v>
      </c>
    </row>
    <row r="11" spans="2:9" ht="24">
      <c r="B11" s="32">
        <v>2</v>
      </c>
      <c r="C11" s="32" t="s">
        <v>909</v>
      </c>
      <c r="D11" s="36" t="s">
        <v>916</v>
      </c>
      <c r="E11" s="34">
        <v>65</v>
      </c>
      <c r="F11" s="34" t="s">
        <v>917</v>
      </c>
      <c r="G11" s="32"/>
      <c r="H11" s="36" t="s">
        <v>916</v>
      </c>
      <c r="I11" s="32" t="s">
        <v>2095</v>
      </c>
    </row>
    <row r="12" spans="2:9" ht="24">
      <c r="B12" s="32">
        <v>3</v>
      </c>
      <c r="C12" s="32" t="s">
        <v>912</v>
      </c>
      <c r="D12" s="36" t="s">
        <v>919</v>
      </c>
      <c r="E12" s="34">
        <v>80</v>
      </c>
      <c r="F12" s="34" t="s">
        <v>920</v>
      </c>
      <c r="G12" s="32"/>
      <c r="H12" s="36" t="s">
        <v>919</v>
      </c>
      <c r="I12" s="32" t="s">
        <v>2096</v>
      </c>
    </row>
    <row r="13" spans="2:9" ht="24">
      <c r="B13" s="32">
        <v>3</v>
      </c>
      <c r="C13" s="32" t="s">
        <v>912</v>
      </c>
      <c r="D13" s="36" t="s">
        <v>921</v>
      </c>
      <c r="E13" s="34">
        <v>100</v>
      </c>
      <c r="F13" s="34" t="s">
        <v>922</v>
      </c>
      <c r="G13" s="32"/>
      <c r="H13" s="36" t="s">
        <v>921</v>
      </c>
      <c r="I13" s="32" t="s">
        <v>2097</v>
      </c>
    </row>
    <row r="14" spans="2:9" ht="24">
      <c r="B14" s="32">
        <v>4</v>
      </c>
      <c r="C14" s="32" t="s">
        <v>915</v>
      </c>
      <c r="D14" s="36" t="s">
        <v>923</v>
      </c>
      <c r="E14" s="34">
        <v>125</v>
      </c>
      <c r="F14" s="34" t="s">
        <v>924</v>
      </c>
      <c r="G14" s="32"/>
      <c r="H14" s="36" t="s">
        <v>923</v>
      </c>
      <c r="I14" s="32" t="s">
        <v>2085</v>
      </c>
    </row>
    <row r="15" spans="2:9" ht="24">
      <c r="B15" s="32">
        <v>3</v>
      </c>
      <c r="C15" s="32" t="s">
        <v>912</v>
      </c>
      <c r="D15" s="36" t="s">
        <v>925</v>
      </c>
      <c r="E15" s="34">
        <v>150</v>
      </c>
      <c r="F15" s="34" t="s">
        <v>926</v>
      </c>
      <c r="G15" s="32"/>
      <c r="H15" s="36" t="s">
        <v>925</v>
      </c>
      <c r="I15" s="32" t="s">
        <v>2086</v>
      </c>
    </row>
    <row r="16" spans="2:9" ht="24">
      <c r="B16" s="32">
        <v>4</v>
      </c>
      <c r="C16" s="32" t="s">
        <v>915</v>
      </c>
      <c r="D16" s="36" t="s">
        <v>927</v>
      </c>
      <c r="E16" s="34">
        <v>200</v>
      </c>
      <c r="F16" s="34" t="s">
        <v>928</v>
      </c>
      <c r="G16" s="32"/>
      <c r="H16" s="42"/>
      <c r="I16" s="33"/>
    </row>
    <row r="17" spans="1:9" ht="24">
      <c r="B17" s="32">
        <v>5</v>
      </c>
      <c r="C17" s="32" t="s">
        <v>918</v>
      </c>
      <c r="D17" s="36" t="s">
        <v>929</v>
      </c>
      <c r="E17" s="34">
        <v>250</v>
      </c>
      <c r="F17" s="34" t="s">
        <v>930</v>
      </c>
      <c r="G17" s="32"/>
      <c r="H17" s="42"/>
      <c r="I17" s="33"/>
    </row>
    <row r="18" spans="1:9" ht="24">
      <c r="B18" s="32">
        <v>6</v>
      </c>
      <c r="C18" s="39" t="s">
        <v>936</v>
      </c>
      <c r="D18" s="36" t="s">
        <v>931</v>
      </c>
      <c r="E18" s="34">
        <v>300</v>
      </c>
      <c r="F18" s="34" t="s">
        <v>932</v>
      </c>
      <c r="G18" s="32"/>
    </row>
    <row r="19" spans="1:9" ht="24">
      <c r="D19" s="36" t="s">
        <v>933</v>
      </c>
      <c r="E19" s="34">
        <v>301</v>
      </c>
      <c r="F19" s="34" t="s">
        <v>932</v>
      </c>
      <c r="G19" s="32"/>
    </row>
    <row r="20" spans="1:9" ht="24">
      <c r="D20" s="36" t="s">
        <v>937</v>
      </c>
      <c r="E20" s="34">
        <v>302</v>
      </c>
      <c r="F20" s="34" t="s">
        <v>932</v>
      </c>
      <c r="G20" s="32"/>
    </row>
    <row r="21" spans="1:9" ht="24">
      <c r="A21" s="45"/>
      <c r="B21" t="s">
        <v>943</v>
      </c>
      <c r="D21" s="36" t="s">
        <v>938</v>
      </c>
      <c r="E21" s="34">
        <v>303</v>
      </c>
      <c r="F21" s="34" t="s">
        <v>932</v>
      </c>
      <c r="G21" s="32"/>
    </row>
    <row r="22" spans="1:9" ht="24">
      <c r="D22" s="36" t="s">
        <v>939</v>
      </c>
      <c r="E22" s="34">
        <v>304</v>
      </c>
      <c r="F22" s="34" t="s">
        <v>932</v>
      </c>
      <c r="G22" s="32"/>
    </row>
    <row r="23" spans="1:9" ht="24">
      <c r="D23" s="36" t="s">
        <v>940</v>
      </c>
      <c r="E23" s="34">
        <v>305</v>
      </c>
      <c r="F23" s="34" t="s">
        <v>932</v>
      </c>
      <c r="G23" s="32"/>
    </row>
    <row r="24" spans="1:9" ht="24">
      <c r="B24" s="32"/>
      <c r="C24" s="32"/>
      <c r="D24" s="36" t="s">
        <v>941</v>
      </c>
      <c r="E24" s="34">
        <v>306</v>
      </c>
      <c r="F24" s="34" t="s">
        <v>932</v>
      </c>
      <c r="G24" s="32"/>
    </row>
    <row r="25" spans="1:9" ht="24">
      <c r="B25" s="32"/>
      <c r="C25" s="32"/>
      <c r="D25" s="36" t="s">
        <v>942</v>
      </c>
      <c r="E25" s="34">
        <v>307</v>
      </c>
      <c r="F25" s="34" t="s">
        <v>932</v>
      </c>
      <c r="G25" s="32"/>
    </row>
    <row r="26" spans="1:9" ht="24">
      <c r="B26" s="32"/>
      <c r="C26" s="32"/>
      <c r="D26" s="36" t="s">
        <v>952</v>
      </c>
      <c r="E26" s="34">
        <v>308</v>
      </c>
      <c r="F26" s="34" t="s">
        <v>932</v>
      </c>
      <c r="G26" s="32"/>
    </row>
    <row r="27" spans="1:9" ht="24">
      <c r="B27" s="32"/>
      <c r="C27" s="32"/>
      <c r="D27" s="36" t="s">
        <v>953</v>
      </c>
      <c r="E27" s="34">
        <v>309</v>
      </c>
      <c r="F27" s="34" t="s">
        <v>932</v>
      </c>
      <c r="G27" s="32"/>
    </row>
    <row r="28" spans="1:9" ht="24">
      <c r="B28" s="32"/>
      <c r="C28" s="32"/>
      <c r="D28" s="36" t="s">
        <v>954</v>
      </c>
      <c r="E28" s="34">
        <v>310</v>
      </c>
      <c r="F28" s="34" t="s">
        <v>932</v>
      </c>
      <c r="G28" s="32"/>
    </row>
    <row r="29" spans="1:9" ht="24">
      <c r="B29" s="32"/>
      <c r="C29" s="32"/>
      <c r="G29" s="32"/>
    </row>
    <row r="30" spans="1:9" ht="24">
      <c r="B30" s="33"/>
      <c r="C30" s="33"/>
      <c r="G30" s="33"/>
    </row>
    <row r="31" spans="1:9" ht="24">
      <c r="B31" s="33"/>
      <c r="C31" s="33"/>
      <c r="G31" s="33"/>
    </row>
  </sheetData>
  <mergeCells count="2">
    <mergeCell ref="D1:F1"/>
    <mergeCell ref="H1:I1"/>
  </mergeCells>
  <pageMargins left="0.7" right="0.7" top="0.75" bottom="0.75" header="0.3" footer="0.3"/>
  <tableParts count="2">
    <tablePart r:id="rId1"/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theme="8" tint="0.59999389629810485"/>
    <pageSetUpPr fitToPage="1"/>
  </sheetPr>
  <dimension ref="A1:H192"/>
  <sheetViews>
    <sheetView topLeftCell="A165" zoomScale="85" zoomScaleNormal="85" workbookViewId="0">
      <selection activeCell="H171" sqref="H171"/>
    </sheetView>
  </sheetViews>
  <sheetFormatPr defaultRowHeight="14.25" outlineLevelRow="1"/>
  <cols>
    <col min="1" max="1" width="4" style="298" customWidth="1"/>
    <col min="2" max="2" width="4" style="299" customWidth="1"/>
    <col min="3" max="3" width="8.75" style="310"/>
    <col min="4" max="4" width="52.125" customWidth="1"/>
    <col min="5" max="5" width="8.75" style="311"/>
    <col min="6" max="6" width="22.25" customWidth="1"/>
    <col min="7" max="7" width="16.125" customWidth="1"/>
    <col min="8" max="8" width="30" customWidth="1"/>
  </cols>
  <sheetData>
    <row r="1" spans="1:8" s="1" customFormat="1" ht="24">
      <c r="A1" s="295"/>
      <c r="B1" s="295"/>
      <c r="C1" s="200" t="s">
        <v>2056</v>
      </c>
      <c r="D1" s="296"/>
      <c r="E1" s="297"/>
      <c r="F1" s="5"/>
      <c r="G1" s="5"/>
      <c r="H1" s="276"/>
    </row>
    <row r="2" spans="1:8" ht="23.25">
      <c r="A2" s="298" t="s">
        <v>1094</v>
      </c>
      <c r="B2" s="299" t="s">
        <v>1095</v>
      </c>
      <c r="C2" s="300" t="s">
        <v>1788</v>
      </c>
      <c r="D2" s="301" t="s">
        <v>1787</v>
      </c>
      <c r="E2" s="301"/>
    </row>
    <row r="3" spans="1:8" ht="24">
      <c r="A3" s="302" t="s">
        <v>900</v>
      </c>
      <c r="C3" s="243" t="s">
        <v>900</v>
      </c>
      <c r="D3" s="303" t="s">
        <v>1789</v>
      </c>
      <c r="E3" s="304" t="s">
        <v>1788</v>
      </c>
    </row>
    <row r="4" spans="1:8" ht="24" outlineLevel="1">
      <c r="B4" s="305" t="s">
        <v>900</v>
      </c>
      <c r="C4" s="229" t="s">
        <v>1132</v>
      </c>
      <c r="D4" s="306" t="s">
        <v>1790</v>
      </c>
      <c r="E4" s="50" t="s">
        <v>900</v>
      </c>
    </row>
    <row r="5" spans="1:8" ht="24" outlineLevel="1">
      <c r="B5" s="305" t="s">
        <v>902</v>
      </c>
      <c r="C5" s="229" t="s">
        <v>1158</v>
      </c>
      <c r="D5" s="307" t="s">
        <v>1791</v>
      </c>
      <c r="E5" s="50" t="s">
        <v>900</v>
      </c>
    </row>
    <row r="6" spans="1:8" ht="24" outlineLevel="1">
      <c r="B6" s="305" t="s">
        <v>3</v>
      </c>
      <c r="C6" s="229" t="s">
        <v>1180</v>
      </c>
      <c r="D6" s="307" t="s">
        <v>1792</v>
      </c>
      <c r="E6" s="50" t="s">
        <v>900</v>
      </c>
    </row>
    <row r="7" spans="1:8" ht="24" outlineLevel="1">
      <c r="B7" s="305" t="s">
        <v>4</v>
      </c>
      <c r="C7" s="229" t="s">
        <v>1193</v>
      </c>
      <c r="D7" s="307" t="s">
        <v>1793</v>
      </c>
      <c r="E7" s="50" t="s">
        <v>900</v>
      </c>
    </row>
    <row r="8" spans="1:8" ht="24" outlineLevel="1">
      <c r="B8" s="305" t="s">
        <v>5</v>
      </c>
      <c r="C8" s="229" t="s">
        <v>1213</v>
      </c>
      <c r="D8" s="307" t="s">
        <v>1794</v>
      </c>
      <c r="E8" s="50" t="s">
        <v>900</v>
      </c>
    </row>
    <row r="9" spans="1:8" ht="24" outlineLevel="1">
      <c r="B9" s="305" t="s">
        <v>6</v>
      </c>
      <c r="C9" s="229" t="s">
        <v>1222</v>
      </c>
      <c r="D9" s="307" t="s">
        <v>1795</v>
      </c>
      <c r="E9" s="50" t="s">
        <v>900</v>
      </c>
    </row>
    <row r="10" spans="1:8" ht="24" outlineLevel="1">
      <c r="B10" s="305" t="s">
        <v>910</v>
      </c>
      <c r="C10" s="229" t="s">
        <v>1237</v>
      </c>
      <c r="D10" s="306" t="s">
        <v>1796</v>
      </c>
      <c r="E10" s="50" t="s">
        <v>900</v>
      </c>
    </row>
    <row r="11" spans="1:8" ht="24" outlineLevel="1">
      <c r="B11" s="305" t="s">
        <v>913</v>
      </c>
      <c r="C11" s="229" t="s">
        <v>1245</v>
      </c>
      <c r="D11" s="306" t="s">
        <v>1797</v>
      </c>
      <c r="E11" s="50" t="s">
        <v>900</v>
      </c>
    </row>
    <row r="12" spans="1:8" ht="24" outlineLevel="1">
      <c r="B12" s="305" t="s">
        <v>916</v>
      </c>
      <c r="C12" s="229" t="s">
        <v>1577</v>
      </c>
      <c r="D12" s="306" t="s">
        <v>1798</v>
      </c>
      <c r="E12" s="50" t="s">
        <v>900</v>
      </c>
    </row>
    <row r="13" spans="1:8" s="309" customFormat="1" ht="24" outlineLevel="1">
      <c r="A13" s="298"/>
      <c r="B13" s="305" t="s">
        <v>919</v>
      </c>
      <c r="C13" s="229" t="s">
        <v>1598</v>
      </c>
      <c r="D13" s="306" t="s">
        <v>1799</v>
      </c>
      <c r="E13" s="50" t="s">
        <v>900</v>
      </c>
      <c r="F13" s="308"/>
    </row>
    <row r="14" spans="1:8" s="309" customFormat="1" ht="24" outlineLevel="1">
      <c r="A14" s="298"/>
      <c r="B14" s="305" t="s">
        <v>921</v>
      </c>
      <c r="C14" s="229" t="s">
        <v>1800</v>
      </c>
      <c r="D14" s="306" t="s">
        <v>1801</v>
      </c>
      <c r="E14" s="50" t="s">
        <v>900</v>
      </c>
      <c r="F14" s="308"/>
    </row>
    <row r="15" spans="1:8" ht="24">
      <c r="A15" s="302" t="s">
        <v>902</v>
      </c>
      <c r="C15" s="243" t="s">
        <v>902</v>
      </c>
      <c r="D15" s="303" t="s">
        <v>1802</v>
      </c>
      <c r="E15" s="3" t="s">
        <v>1788</v>
      </c>
    </row>
    <row r="16" spans="1:8" ht="24" outlineLevel="1">
      <c r="B16" s="305" t="s">
        <v>900</v>
      </c>
      <c r="C16" s="229" t="s">
        <v>1614</v>
      </c>
      <c r="D16" s="306" t="s">
        <v>1803</v>
      </c>
      <c r="E16" s="50" t="s">
        <v>902</v>
      </c>
    </row>
    <row r="17" spans="1:6" ht="24" outlineLevel="1">
      <c r="B17" s="305" t="s">
        <v>902</v>
      </c>
      <c r="C17" s="229" t="s">
        <v>1617</v>
      </c>
      <c r="D17" s="307" t="s">
        <v>1804</v>
      </c>
      <c r="E17" s="50" t="s">
        <v>902</v>
      </c>
    </row>
    <row r="18" spans="1:6" ht="24" outlineLevel="1">
      <c r="B18" s="305" t="s">
        <v>3</v>
      </c>
      <c r="C18" s="229" t="s">
        <v>1620</v>
      </c>
      <c r="D18" s="307" t="s">
        <v>1805</v>
      </c>
      <c r="E18" s="50" t="s">
        <v>902</v>
      </c>
    </row>
    <row r="19" spans="1:6" ht="24" outlineLevel="1">
      <c r="B19" s="305" t="s">
        <v>4</v>
      </c>
      <c r="C19" s="229" t="s">
        <v>1623</v>
      </c>
      <c r="D19" s="307" t="s">
        <v>1806</v>
      </c>
      <c r="E19" s="50" t="s">
        <v>902</v>
      </c>
    </row>
    <row r="20" spans="1:6" ht="24" outlineLevel="1">
      <c r="B20" s="305" t="s">
        <v>5</v>
      </c>
      <c r="C20" s="229" t="s">
        <v>1689</v>
      </c>
      <c r="D20" s="307" t="s">
        <v>1807</v>
      </c>
      <c r="E20" s="50" t="s">
        <v>902</v>
      </c>
    </row>
    <row r="21" spans="1:6" ht="24" outlineLevel="1">
      <c r="B21" s="305" t="s">
        <v>6</v>
      </c>
      <c r="C21" s="229" t="s">
        <v>1706</v>
      </c>
      <c r="D21" s="307" t="s">
        <v>1808</v>
      </c>
      <c r="E21" s="50" t="s">
        <v>902</v>
      </c>
    </row>
    <row r="22" spans="1:6" ht="24" outlineLevel="1">
      <c r="B22" s="305" t="s">
        <v>910</v>
      </c>
      <c r="C22" s="229" t="s">
        <v>1762</v>
      </c>
      <c r="D22" s="306" t="s">
        <v>1809</v>
      </c>
      <c r="E22" s="50" t="s">
        <v>902</v>
      </c>
    </row>
    <row r="23" spans="1:6" ht="24" outlineLevel="1">
      <c r="B23" s="305" t="s">
        <v>913</v>
      </c>
      <c r="C23" s="229" t="s">
        <v>1765</v>
      </c>
      <c r="D23" s="306" t="s">
        <v>1810</v>
      </c>
      <c r="E23" s="50" t="s">
        <v>902</v>
      </c>
    </row>
    <row r="24" spans="1:6" ht="24" outlineLevel="1">
      <c r="B24" s="305" t="s">
        <v>916</v>
      </c>
      <c r="C24" s="229" t="s">
        <v>1811</v>
      </c>
      <c r="D24" s="306" t="s">
        <v>1812</v>
      </c>
      <c r="E24" s="50" t="s">
        <v>902</v>
      </c>
    </row>
    <row r="25" spans="1:6" s="309" customFormat="1" ht="24" outlineLevel="1">
      <c r="A25" s="298"/>
      <c r="B25" s="305" t="s">
        <v>919</v>
      </c>
      <c r="C25" s="229" t="s">
        <v>1813</v>
      </c>
      <c r="D25" s="306" t="s">
        <v>1814</v>
      </c>
      <c r="E25" s="50" t="s">
        <v>902</v>
      </c>
      <c r="F25"/>
    </row>
    <row r="26" spans="1:6" s="309" customFormat="1" ht="24">
      <c r="A26" s="302" t="s">
        <v>3</v>
      </c>
      <c r="B26" s="299"/>
      <c r="C26" s="243" t="s">
        <v>3</v>
      </c>
      <c r="D26" s="303" t="s">
        <v>1815</v>
      </c>
      <c r="E26" s="50" t="s">
        <v>1788</v>
      </c>
      <c r="F26"/>
    </row>
    <row r="27" spans="1:6" ht="24" outlineLevel="1">
      <c r="B27" s="305" t="s">
        <v>900</v>
      </c>
      <c r="C27" s="229" t="s">
        <v>1816</v>
      </c>
      <c r="D27" s="306" t="s">
        <v>1790</v>
      </c>
      <c r="E27" s="50" t="s">
        <v>3</v>
      </c>
    </row>
    <row r="28" spans="1:6" ht="24" outlineLevel="1">
      <c r="B28" s="305" t="s">
        <v>902</v>
      </c>
      <c r="C28" s="229" t="s">
        <v>1089</v>
      </c>
      <c r="D28" s="307" t="s">
        <v>1791</v>
      </c>
      <c r="E28" s="50" t="s">
        <v>3</v>
      </c>
    </row>
    <row r="29" spans="1:6" ht="24" outlineLevel="1">
      <c r="B29" s="305" t="s">
        <v>3</v>
      </c>
      <c r="C29" s="229" t="s">
        <v>1090</v>
      </c>
      <c r="D29" s="307" t="s">
        <v>1792</v>
      </c>
      <c r="E29" s="50" t="s">
        <v>3</v>
      </c>
    </row>
    <row r="30" spans="1:6" ht="24" outlineLevel="1">
      <c r="B30" s="305" t="s">
        <v>4</v>
      </c>
      <c r="C30" s="229" t="s">
        <v>7</v>
      </c>
      <c r="D30" s="307" t="s">
        <v>1793</v>
      </c>
      <c r="E30" s="50" t="s">
        <v>3</v>
      </c>
    </row>
    <row r="31" spans="1:6" ht="24" outlineLevel="1">
      <c r="B31" s="305" t="s">
        <v>5</v>
      </c>
      <c r="C31" s="229" t="s">
        <v>8</v>
      </c>
      <c r="D31" s="307" t="s">
        <v>1794</v>
      </c>
      <c r="E31" s="50" t="s">
        <v>3</v>
      </c>
    </row>
    <row r="32" spans="1:6" ht="24" outlineLevel="1">
      <c r="B32" s="305" t="s">
        <v>6</v>
      </c>
      <c r="C32" s="229" t="s">
        <v>9</v>
      </c>
      <c r="D32" s="307" t="s">
        <v>1795</v>
      </c>
      <c r="E32" s="50" t="s">
        <v>3</v>
      </c>
    </row>
    <row r="33" spans="1:6" ht="24" outlineLevel="1">
      <c r="B33" s="305" t="s">
        <v>910</v>
      </c>
      <c r="C33" s="229" t="s">
        <v>10</v>
      </c>
      <c r="D33" s="306" t="s">
        <v>1796</v>
      </c>
      <c r="E33" s="50" t="s">
        <v>3</v>
      </c>
    </row>
    <row r="34" spans="1:6" ht="24" outlineLevel="1">
      <c r="B34" s="305" t="s">
        <v>913</v>
      </c>
      <c r="C34" s="229" t="s">
        <v>11</v>
      </c>
      <c r="D34" s="306" t="s">
        <v>1797</v>
      </c>
      <c r="E34" s="50" t="s">
        <v>3</v>
      </c>
    </row>
    <row r="35" spans="1:6" ht="24" outlineLevel="1">
      <c r="B35" s="305" t="s">
        <v>916</v>
      </c>
      <c r="C35" s="229" t="s">
        <v>12</v>
      </c>
      <c r="D35" s="306" t="s">
        <v>1798</v>
      </c>
      <c r="E35" s="50" t="s">
        <v>3</v>
      </c>
    </row>
    <row r="36" spans="1:6" s="309" customFormat="1" ht="24" outlineLevel="1">
      <c r="A36" s="298"/>
      <c r="B36" s="305" t="s">
        <v>919</v>
      </c>
      <c r="C36" s="229" t="s">
        <v>13</v>
      </c>
      <c r="D36" s="306" t="s">
        <v>1799</v>
      </c>
      <c r="E36" s="50" t="s">
        <v>3</v>
      </c>
      <c r="F36" s="308"/>
    </row>
    <row r="37" spans="1:6" s="309" customFormat="1" ht="24" outlineLevel="1">
      <c r="A37" s="298"/>
      <c r="B37" s="305" t="s">
        <v>921</v>
      </c>
      <c r="C37" s="229" t="s">
        <v>1817</v>
      </c>
      <c r="D37" s="306" t="s">
        <v>1801</v>
      </c>
      <c r="E37" s="50" t="s">
        <v>3</v>
      </c>
      <c r="F37" s="308"/>
    </row>
    <row r="38" spans="1:6" s="309" customFormat="1" ht="24">
      <c r="A38" s="302" t="s">
        <v>4</v>
      </c>
      <c r="B38" s="299"/>
      <c r="C38" s="243" t="s">
        <v>4</v>
      </c>
      <c r="D38" s="303" t="s">
        <v>1818</v>
      </c>
      <c r="E38" s="3" t="s">
        <v>1788</v>
      </c>
      <c r="F38"/>
    </row>
    <row r="39" spans="1:6" s="309" customFormat="1" ht="24" outlineLevel="1">
      <c r="A39" s="298"/>
      <c r="B39" s="305" t="s">
        <v>900</v>
      </c>
      <c r="C39" s="229" t="s">
        <v>194</v>
      </c>
      <c r="D39" s="306" t="s">
        <v>1819</v>
      </c>
      <c r="E39" s="3" t="s">
        <v>4</v>
      </c>
      <c r="F39"/>
    </row>
    <row r="40" spans="1:6" s="309" customFormat="1" ht="24" outlineLevel="1">
      <c r="A40" s="298"/>
      <c r="B40" s="305" t="s">
        <v>902</v>
      </c>
      <c r="C40" s="229" t="s">
        <v>1026</v>
      </c>
      <c r="D40" s="306" t="s">
        <v>1820</v>
      </c>
      <c r="E40" s="3" t="s">
        <v>4</v>
      </c>
      <c r="F40"/>
    </row>
    <row r="41" spans="1:6" ht="24">
      <c r="C41" s="301" t="s">
        <v>316</v>
      </c>
      <c r="D41" s="301" t="s">
        <v>1821</v>
      </c>
      <c r="E41" s="50"/>
    </row>
    <row r="42" spans="1:6" ht="24">
      <c r="C42" s="312" t="s">
        <v>1822</v>
      </c>
      <c r="D42" s="312" t="s">
        <v>1823</v>
      </c>
      <c r="E42" s="313" t="s">
        <v>316</v>
      </c>
    </row>
    <row r="43" spans="1:6" ht="24">
      <c r="A43" s="302" t="s">
        <v>919</v>
      </c>
      <c r="C43" s="243" t="s">
        <v>919</v>
      </c>
      <c r="D43" s="164" t="s">
        <v>1824</v>
      </c>
      <c r="E43" s="314" t="s">
        <v>1822</v>
      </c>
    </row>
    <row r="44" spans="1:6" ht="24" outlineLevel="1">
      <c r="B44" s="305" t="s">
        <v>900</v>
      </c>
      <c r="C44" s="229" t="s">
        <v>1825</v>
      </c>
      <c r="D44" s="307" t="s">
        <v>1826</v>
      </c>
      <c r="E44" s="314" t="s">
        <v>919</v>
      </c>
    </row>
    <row r="45" spans="1:6" ht="24" outlineLevel="1">
      <c r="B45" s="305" t="s">
        <v>902</v>
      </c>
      <c r="C45" s="229" t="s">
        <v>1827</v>
      </c>
      <c r="D45" s="307" t="s">
        <v>1828</v>
      </c>
      <c r="E45" s="314" t="s">
        <v>919</v>
      </c>
    </row>
    <row r="46" spans="1:6" ht="24" outlineLevel="1">
      <c r="B46" s="305" t="s">
        <v>3</v>
      </c>
      <c r="C46" s="229" t="s">
        <v>1829</v>
      </c>
      <c r="D46" s="307" t="s">
        <v>1830</v>
      </c>
      <c r="E46" s="314" t="s">
        <v>919</v>
      </c>
    </row>
    <row r="47" spans="1:6" ht="24" outlineLevel="1">
      <c r="B47" s="305" t="s">
        <v>4</v>
      </c>
      <c r="C47" s="229" t="s">
        <v>1831</v>
      </c>
      <c r="D47" s="307" t="s">
        <v>1832</v>
      </c>
      <c r="E47" s="314" t="s">
        <v>919</v>
      </c>
    </row>
    <row r="48" spans="1:6" ht="24">
      <c r="A48" s="302" t="s">
        <v>921</v>
      </c>
      <c r="C48" s="243" t="s">
        <v>921</v>
      </c>
      <c r="D48" s="164" t="s">
        <v>1833</v>
      </c>
      <c r="E48" s="314" t="s">
        <v>1822</v>
      </c>
    </row>
    <row r="49" spans="1:6" ht="24" outlineLevel="1">
      <c r="B49" s="305" t="s">
        <v>900</v>
      </c>
      <c r="C49" s="229" t="s">
        <v>1834</v>
      </c>
      <c r="D49" s="307" t="s">
        <v>1835</v>
      </c>
      <c r="E49" s="314" t="s">
        <v>921</v>
      </c>
    </row>
    <row r="50" spans="1:6" ht="24" outlineLevel="1">
      <c r="B50" s="305" t="s">
        <v>902</v>
      </c>
      <c r="C50" s="229" t="s">
        <v>1836</v>
      </c>
      <c r="D50" s="307" t="s">
        <v>1837</v>
      </c>
      <c r="E50" s="314" t="s">
        <v>921</v>
      </c>
    </row>
    <row r="51" spans="1:6" ht="24" outlineLevel="1">
      <c r="B51" s="305" t="s">
        <v>3</v>
      </c>
      <c r="C51" s="229" t="s">
        <v>1838</v>
      </c>
      <c r="D51" s="307" t="s">
        <v>1839</v>
      </c>
      <c r="E51" s="314" t="s">
        <v>921</v>
      </c>
    </row>
    <row r="52" spans="1:6" ht="24" outlineLevel="1">
      <c r="B52" s="305" t="s">
        <v>4</v>
      </c>
      <c r="C52" s="229" t="s">
        <v>1840</v>
      </c>
      <c r="D52" s="307" t="s">
        <v>1841</v>
      </c>
      <c r="E52" s="314" t="s">
        <v>921</v>
      </c>
    </row>
    <row r="53" spans="1:6" ht="24">
      <c r="A53" s="302" t="s">
        <v>923</v>
      </c>
      <c r="C53" s="243" t="s">
        <v>923</v>
      </c>
      <c r="D53" s="164" t="s">
        <v>1842</v>
      </c>
      <c r="E53" s="314" t="s">
        <v>1822</v>
      </c>
    </row>
    <row r="54" spans="1:6" ht="24" outlineLevel="1">
      <c r="B54" s="305" t="s">
        <v>900</v>
      </c>
      <c r="C54" s="229" t="s">
        <v>1843</v>
      </c>
      <c r="D54" s="307" t="s">
        <v>1844</v>
      </c>
      <c r="E54" s="314" t="s">
        <v>923</v>
      </c>
    </row>
    <row r="55" spans="1:6" ht="24" outlineLevel="1">
      <c r="B55" s="305" t="s">
        <v>902</v>
      </c>
      <c r="C55" s="229" t="s">
        <v>1845</v>
      </c>
      <c r="D55" s="307" t="s">
        <v>1846</v>
      </c>
      <c r="E55" s="314" t="s">
        <v>923</v>
      </c>
    </row>
    <row r="56" spans="1:6" ht="24" outlineLevel="1">
      <c r="B56" s="305" t="s">
        <v>3</v>
      </c>
      <c r="C56" s="229" t="s">
        <v>1847</v>
      </c>
      <c r="D56" s="307" t="s">
        <v>1848</v>
      </c>
      <c r="E56" s="314" t="s">
        <v>923</v>
      </c>
      <c r="F56" s="315"/>
    </row>
    <row r="57" spans="1:6" s="26" customFormat="1" ht="24">
      <c r="A57" s="302" t="s">
        <v>925</v>
      </c>
      <c r="B57" s="299"/>
      <c r="C57" s="243">
        <v>13</v>
      </c>
      <c r="D57" s="316" t="s">
        <v>1849</v>
      </c>
      <c r="E57" s="314" t="s">
        <v>1822</v>
      </c>
      <c r="F57" s="315"/>
    </row>
    <row r="58" spans="1:6" s="26" customFormat="1" ht="24" outlineLevel="1">
      <c r="A58" s="298"/>
      <c r="B58" s="305" t="s">
        <v>900</v>
      </c>
      <c r="C58" s="229">
        <v>13.01</v>
      </c>
      <c r="D58" s="307" t="s">
        <v>1850</v>
      </c>
      <c r="E58" s="314" t="s">
        <v>925</v>
      </c>
      <c r="F58" s="315"/>
    </row>
    <row r="59" spans="1:6" s="26" customFormat="1" ht="24" outlineLevel="1">
      <c r="A59" s="298"/>
      <c r="B59" s="305" t="s">
        <v>902</v>
      </c>
      <c r="C59" s="229">
        <v>13.02</v>
      </c>
      <c r="D59" s="307" t="s">
        <v>1851</v>
      </c>
      <c r="E59" s="314" t="s">
        <v>925</v>
      </c>
      <c r="F59" s="315"/>
    </row>
    <row r="60" spans="1:6" ht="24">
      <c r="A60" s="302" t="s">
        <v>927</v>
      </c>
      <c r="C60" s="243">
        <v>14</v>
      </c>
      <c r="D60" s="317" t="s">
        <v>1852</v>
      </c>
      <c r="E60" s="314" t="s">
        <v>1822</v>
      </c>
      <c r="F60" s="315"/>
    </row>
    <row r="61" spans="1:6" ht="24" outlineLevel="1">
      <c r="B61" s="305" t="s">
        <v>900</v>
      </c>
      <c r="C61" s="229" t="s">
        <v>1853</v>
      </c>
      <c r="D61" s="318" t="s">
        <v>1852</v>
      </c>
      <c r="E61" s="314" t="s">
        <v>927</v>
      </c>
      <c r="F61" s="315"/>
    </row>
    <row r="62" spans="1:6" ht="24" outlineLevel="1">
      <c r="B62" s="305" t="s">
        <v>902</v>
      </c>
      <c r="C62" s="229" t="s">
        <v>1854</v>
      </c>
      <c r="D62" s="318" t="s">
        <v>1855</v>
      </c>
      <c r="E62" s="314" t="s">
        <v>927</v>
      </c>
      <c r="F62" s="315"/>
    </row>
    <row r="63" spans="1:6" ht="24" outlineLevel="1">
      <c r="B63" s="305" t="s">
        <v>3</v>
      </c>
      <c r="C63" s="229" t="s">
        <v>1856</v>
      </c>
      <c r="D63" s="318" t="s">
        <v>1857</v>
      </c>
      <c r="E63" s="314" t="s">
        <v>927</v>
      </c>
      <c r="F63" s="315"/>
    </row>
    <row r="64" spans="1:6" ht="24" outlineLevel="1">
      <c r="B64" s="305" t="s">
        <v>4</v>
      </c>
      <c r="C64" s="229" t="s">
        <v>1858</v>
      </c>
      <c r="D64" s="318" t="s">
        <v>1859</v>
      </c>
      <c r="E64" s="314" t="s">
        <v>927</v>
      </c>
      <c r="F64" s="315"/>
    </row>
    <row r="65" spans="1:6" ht="24">
      <c r="A65" s="302" t="s">
        <v>929</v>
      </c>
      <c r="C65" s="243">
        <v>15</v>
      </c>
      <c r="D65" s="317" t="s">
        <v>1860</v>
      </c>
      <c r="E65" s="314" t="s">
        <v>1822</v>
      </c>
      <c r="F65" s="315"/>
    </row>
    <row r="66" spans="1:6" ht="24" outlineLevel="1">
      <c r="B66" s="305" t="s">
        <v>900</v>
      </c>
      <c r="C66" s="229">
        <v>15.01</v>
      </c>
      <c r="D66" s="307" t="s">
        <v>1861</v>
      </c>
      <c r="E66" s="314" t="s">
        <v>929</v>
      </c>
      <c r="F66" s="315"/>
    </row>
    <row r="67" spans="1:6" ht="24" outlineLevel="1">
      <c r="B67" s="305" t="s">
        <v>902</v>
      </c>
      <c r="C67" s="229">
        <v>15.02</v>
      </c>
      <c r="D67" s="307" t="s">
        <v>1862</v>
      </c>
      <c r="E67" s="314" t="s">
        <v>929</v>
      </c>
      <c r="F67" s="315"/>
    </row>
    <row r="68" spans="1:6" ht="24">
      <c r="A68" s="302" t="s">
        <v>931</v>
      </c>
      <c r="C68" s="243">
        <v>16</v>
      </c>
      <c r="D68" s="164" t="s">
        <v>1863</v>
      </c>
      <c r="E68" s="314" t="s">
        <v>1822</v>
      </c>
      <c r="F68" s="315"/>
    </row>
    <row r="69" spans="1:6" ht="24" outlineLevel="1">
      <c r="B69" s="305" t="s">
        <v>900</v>
      </c>
      <c r="C69" s="229">
        <v>16.009999999999998</v>
      </c>
      <c r="D69" s="307" t="s">
        <v>1864</v>
      </c>
      <c r="E69" s="314" t="s">
        <v>931</v>
      </c>
      <c r="F69" s="315"/>
    </row>
    <row r="70" spans="1:6" ht="24">
      <c r="A70" s="302" t="s">
        <v>933</v>
      </c>
      <c r="C70" s="243">
        <v>17</v>
      </c>
      <c r="D70" s="164" t="s">
        <v>1865</v>
      </c>
      <c r="E70" s="314" t="s">
        <v>1822</v>
      </c>
      <c r="F70" s="315"/>
    </row>
    <row r="71" spans="1:6" ht="24" outlineLevel="1">
      <c r="B71" s="305" t="s">
        <v>900</v>
      </c>
      <c r="C71" s="229">
        <v>17.010000000000002</v>
      </c>
      <c r="D71" s="307" t="s">
        <v>1866</v>
      </c>
      <c r="E71" s="314" t="s">
        <v>933</v>
      </c>
      <c r="F71" s="315"/>
    </row>
    <row r="72" spans="1:6" ht="24">
      <c r="A72" s="302" t="s">
        <v>937</v>
      </c>
      <c r="C72" s="243">
        <v>18</v>
      </c>
      <c r="D72" s="164" t="s">
        <v>1867</v>
      </c>
      <c r="E72" s="314" t="s">
        <v>1822</v>
      </c>
      <c r="F72" s="315"/>
    </row>
    <row r="73" spans="1:6" ht="24" outlineLevel="1">
      <c r="B73" s="305" t="s">
        <v>900</v>
      </c>
      <c r="C73" s="229">
        <v>18.010000000000002</v>
      </c>
      <c r="D73" s="307" t="s">
        <v>1868</v>
      </c>
      <c r="E73" s="314" t="s">
        <v>937</v>
      </c>
      <c r="F73" s="315"/>
    </row>
    <row r="74" spans="1:6" ht="24" outlineLevel="1">
      <c r="B74" s="305" t="s">
        <v>902</v>
      </c>
      <c r="C74" s="229">
        <v>18.02</v>
      </c>
      <c r="D74" s="307" t="s">
        <v>1869</v>
      </c>
      <c r="E74" s="314" t="s">
        <v>937</v>
      </c>
      <c r="F74" s="315"/>
    </row>
    <row r="75" spans="1:6" ht="24" outlineLevel="1">
      <c r="B75" s="305" t="s">
        <v>3</v>
      </c>
      <c r="C75" s="229">
        <v>18.03</v>
      </c>
      <c r="D75" s="307" t="s">
        <v>1870</v>
      </c>
      <c r="E75" s="314" t="s">
        <v>937</v>
      </c>
      <c r="F75" s="315"/>
    </row>
    <row r="76" spans="1:6" ht="24">
      <c r="A76" s="302" t="s">
        <v>938</v>
      </c>
      <c r="C76" s="243">
        <v>19</v>
      </c>
      <c r="D76" s="164" t="s">
        <v>1871</v>
      </c>
      <c r="E76" s="314" t="s">
        <v>1822</v>
      </c>
      <c r="F76" s="315"/>
    </row>
    <row r="77" spans="1:6" ht="24">
      <c r="A77" s="302" t="s">
        <v>939</v>
      </c>
      <c r="C77" s="243">
        <v>20</v>
      </c>
      <c r="D77" s="164" t="s">
        <v>1872</v>
      </c>
      <c r="E77" s="314" t="s">
        <v>1822</v>
      </c>
      <c r="F77" s="315"/>
    </row>
    <row r="78" spans="1:6" ht="24" outlineLevel="1">
      <c r="B78" s="305" t="s">
        <v>900</v>
      </c>
      <c r="C78" s="229">
        <v>20.010000000000002</v>
      </c>
      <c r="D78" s="307" t="s">
        <v>1873</v>
      </c>
      <c r="E78" s="314" t="s">
        <v>939</v>
      </c>
      <c r="F78" s="315"/>
    </row>
    <row r="79" spans="1:6" ht="24" outlineLevel="1">
      <c r="B79" s="305" t="s">
        <v>902</v>
      </c>
      <c r="C79" s="229">
        <v>20.02</v>
      </c>
      <c r="D79" s="307" t="s">
        <v>1874</v>
      </c>
      <c r="E79" s="314" t="s">
        <v>939</v>
      </c>
      <c r="F79" s="315"/>
    </row>
    <row r="80" spans="1:6" ht="24">
      <c r="A80" s="302" t="s">
        <v>940</v>
      </c>
      <c r="C80" s="243">
        <v>21</v>
      </c>
      <c r="D80" s="164" t="s">
        <v>1875</v>
      </c>
      <c r="E80" s="314" t="s">
        <v>1822</v>
      </c>
      <c r="F80" s="315"/>
    </row>
    <row r="81" spans="1:7" ht="24">
      <c r="A81" s="302" t="s">
        <v>941</v>
      </c>
      <c r="C81" s="243">
        <v>22</v>
      </c>
      <c r="D81" s="164" t="s">
        <v>1876</v>
      </c>
      <c r="E81" s="314" t="s">
        <v>1822</v>
      </c>
      <c r="F81" s="315"/>
    </row>
    <row r="82" spans="1:7" ht="24" outlineLevel="1">
      <c r="B82" s="305" t="s">
        <v>900</v>
      </c>
      <c r="C82" s="229">
        <v>22.01</v>
      </c>
      <c r="D82" s="318" t="s">
        <v>1877</v>
      </c>
      <c r="E82" s="314" t="s">
        <v>941</v>
      </c>
      <c r="F82" s="315"/>
    </row>
    <row r="83" spans="1:7" ht="24" outlineLevel="1">
      <c r="B83" s="305" t="s">
        <v>902</v>
      </c>
      <c r="C83" s="229">
        <v>22.02</v>
      </c>
      <c r="D83" s="318" t="s">
        <v>1878</v>
      </c>
      <c r="E83" s="314" t="s">
        <v>941</v>
      </c>
      <c r="F83" s="315"/>
    </row>
    <row r="84" spans="1:7" ht="24" outlineLevel="1">
      <c r="B84" s="305" t="s">
        <v>3</v>
      </c>
      <c r="C84" s="229">
        <v>22.03</v>
      </c>
      <c r="D84" s="318" t="s">
        <v>1879</v>
      </c>
      <c r="E84" s="314" t="s">
        <v>941</v>
      </c>
      <c r="F84" s="315"/>
    </row>
    <row r="85" spans="1:7" ht="24" outlineLevel="1">
      <c r="B85" s="305" t="s">
        <v>4</v>
      </c>
      <c r="C85" s="229">
        <v>22.04</v>
      </c>
      <c r="D85" s="318" t="s">
        <v>1880</v>
      </c>
      <c r="E85" s="314" t="s">
        <v>941</v>
      </c>
      <c r="F85" s="315"/>
    </row>
    <row r="86" spans="1:7" ht="24">
      <c r="A86" s="302" t="s">
        <v>942</v>
      </c>
      <c r="C86" s="243">
        <v>23</v>
      </c>
      <c r="D86" s="164" t="s">
        <v>1881</v>
      </c>
      <c r="E86" s="314" t="s">
        <v>1822</v>
      </c>
      <c r="F86" s="315"/>
    </row>
    <row r="87" spans="1:7" ht="24" outlineLevel="1">
      <c r="B87" s="305" t="s">
        <v>900</v>
      </c>
      <c r="C87" s="229">
        <v>23.01</v>
      </c>
      <c r="D87" s="307" t="s">
        <v>1882</v>
      </c>
      <c r="E87" s="314" t="s">
        <v>942</v>
      </c>
      <c r="F87" s="315"/>
    </row>
    <row r="88" spans="1:7" ht="24" outlineLevel="1">
      <c r="B88" s="305" t="s">
        <v>902</v>
      </c>
      <c r="C88" s="229">
        <v>23.02</v>
      </c>
      <c r="D88" s="307" t="s">
        <v>1883</v>
      </c>
      <c r="E88" s="314" t="s">
        <v>942</v>
      </c>
      <c r="F88" s="315"/>
    </row>
    <row r="89" spans="1:7" ht="24" outlineLevel="1">
      <c r="B89" s="305" t="s">
        <v>3</v>
      </c>
      <c r="C89" s="229">
        <v>23.03</v>
      </c>
      <c r="D89" s="307" t="s">
        <v>1884</v>
      </c>
      <c r="E89" s="314" t="s">
        <v>942</v>
      </c>
      <c r="F89" s="315"/>
    </row>
    <row r="90" spans="1:7" ht="24" outlineLevel="1">
      <c r="B90" s="305" t="s">
        <v>4</v>
      </c>
      <c r="C90" s="229">
        <v>23.04</v>
      </c>
      <c r="D90" s="307" t="s">
        <v>1885</v>
      </c>
      <c r="E90" s="314" t="s">
        <v>942</v>
      </c>
      <c r="F90" s="315"/>
    </row>
    <row r="91" spans="1:7" ht="24">
      <c r="C91" s="312" t="s">
        <v>1886</v>
      </c>
      <c r="D91" s="312" t="s">
        <v>1887</v>
      </c>
      <c r="E91" s="313" t="s">
        <v>316</v>
      </c>
    </row>
    <row r="92" spans="1:7" ht="24">
      <c r="A92" s="302" t="s">
        <v>1103</v>
      </c>
      <c r="C92" s="243" t="s">
        <v>1103</v>
      </c>
      <c r="D92" s="303" t="s">
        <v>1888</v>
      </c>
      <c r="E92" s="314" t="s">
        <v>1886</v>
      </c>
    </row>
    <row r="93" spans="1:7" ht="24" outlineLevel="1">
      <c r="B93" s="305" t="s">
        <v>900</v>
      </c>
      <c r="C93" s="229" t="s">
        <v>1889</v>
      </c>
      <c r="D93" s="307" t="s">
        <v>1890</v>
      </c>
      <c r="E93" s="314" t="s">
        <v>1103</v>
      </c>
      <c r="G93" s="311"/>
    </row>
    <row r="94" spans="1:7" ht="24" outlineLevel="1">
      <c r="B94" s="305" t="s">
        <v>902</v>
      </c>
      <c r="C94" s="229" t="s">
        <v>1891</v>
      </c>
      <c r="D94" s="307" t="s">
        <v>1892</v>
      </c>
      <c r="E94" s="314" t="s">
        <v>1103</v>
      </c>
      <c r="G94" s="311"/>
    </row>
    <row r="95" spans="1:7" ht="24" outlineLevel="1">
      <c r="B95" s="305" t="s">
        <v>3</v>
      </c>
      <c r="C95" s="229" t="s">
        <v>1893</v>
      </c>
      <c r="D95" s="307" t="s">
        <v>1894</v>
      </c>
      <c r="E95" s="314" t="s">
        <v>1103</v>
      </c>
      <c r="G95" s="311"/>
    </row>
    <row r="96" spans="1:7" ht="24" outlineLevel="1">
      <c r="B96" s="305" t="s">
        <v>4</v>
      </c>
      <c r="C96" s="229" t="s">
        <v>1895</v>
      </c>
      <c r="D96" s="307" t="s">
        <v>1896</v>
      </c>
      <c r="E96" s="314" t="s">
        <v>1103</v>
      </c>
      <c r="G96" s="311"/>
    </row>
    <row r="97" spans="1:7" ht="24" outlineLevel="1">
      <c r="B97" s="305" t="s">
        <v>5</v>
      </c>
      <c r="C97" s="229" t="s">
        <v>1897</v>
      </c>
      <c r="D97" s="307" t="s">
        <v>1898</v>
      </c>
      <c r="E97" s="314" t="s">
        <v>1103</v>
      </c>
      <c r="G97" s="311"/>
    </row>
    <row r="98" spans="1:7" ht="24" outlineLevel="1">
      <c r="B98" s="305" t="s">
        <v>6</v>
      </c>
      <c r="C98" s="229" t="s">
        <v>1899</v>
      </c>
      <c r="D98" s="307" t="s">
        <v>1900</v>
      </c>
      <c r="E98" s="314" t="s">
        <v>1103</v>
      </c>
      <c r="G98" s="311"/>
    </row>
    <row r="99" spans="1:7" ht="24" outlineLevel="1">
      <c r="B99" s="305" t="s">
        <v>910</v>
      </c>
      <c r="C99" s="229" t="s">
        <v>1901</v>
      </c>
      <c r="D99" s="307" t="s">
        <v>1902</v>
      </c>
      <c r="E99" s="314" t="s">
        <v>1103</v>
      </c>
      <c r="G99" s="311"/>
    </row>
    <row r="100" spans="1:7" ht="24">
      <c r="A100" s="302" t="s">
        <v>1104</v>
      </c>
      <c r="C100" s="243" t="s">
        <v>1104</v>
      </c>
      <c r="D100" s="303" t="s">
        <v>1903</v>
      </c>
      <c r="E100" s="314" t="s">
        <v>1886</v>
      </c>
      <c r="G100" s="311"/>
    </row>
    <row r="101" spans="1:7" ht="24" outlineLevel="1">
      <c r="B101" s="305" t="s">
        <v>900</v>
      </c>
      <c r="C101" s="229" t="s">
        <v>1904</v>
      </c>
      <c r="D101" s="307" t="s">
        <v>1905</v>
      </c>
      <c r="E101" s="314" t="s">
        <v>1104</v>
      </c>
      <c r="G101" s="311"/>
    </row>
    <row r="102" spans="1:7" ht="24" outlineLevel="1">
      <c r="B102" s="305" t="s">
        <v>902</v>
      </c>
      <c r="C102" s="229" t="s">
        <v>1906</v>
      </c>
      <c r="D102" s="307" t="s">
        <v>1907</v>
      </c>
      <c r="E102" s="314" t="s">
        <v>1104</v>
      </c>
      <c r="G102" s="311"/>
    </row>
    <row r="103" spans="1:7" ht="24" outlineLevel="1">
      <c r="B103" s="305" t="s">
        <v>3</v>
      </c>
      <c r="C103" s="229" t="s">
        <v>1908</v>
      </c>
      <c r="D103" s="307" t="s">
        <v>1909</v>
      </c>
      <c r="E103" s="314" t="s">
        <v>1104</v>
      </c>
      <c r="F103" s="319"/>
      <c r="G103" s="311"/>
    </row>
    <row r="104" spans="1:7" ht="24">
      <c r="A104" s="302" t="s">
        <v>1105</v>
      </c>
      <c r="C104" s="243" t="s">
        <v>1105</v>
      </c>
      <c r="D104" s="303" t="s">
        <v>1910</v>
      </c>
      <c r="E104" s="314" t="s">
        <v>1886</v>
      </c>
      <c r="G104" s="311"/>
    </row>
    <row r="105" spans="1:7" ht="24" outlineLevel="1">
      <c r="B105" s="305" t="s">
        <v>900</v>
      </c>
      <c r="C105" s="229" t="s">
        <v>1911</v>
      </c>
      <c r="D105" s="307" t="s">
        <v>1912</v>
      </c>
      <c r="E105" s="314" t="s">
        <v>1105</v>
      </c>
      <c r="G105" s="311"/>
    </row>
    <row r="106" spans="1:7" ht="24" outlineLevel="1">
      <c r="B106" s="305" t="s">
        <v>902</v>
      </c>
      <c r="C106" s="229" t="s">
        <v>1913</v>
      </c>
      <c r="D106" s="307" t="s">
        <v>1914</v>
      </c>
      <c r="E106" s="314" t="s">
        <v>1105</v>
      </c>
      <c r="G106" s="311"/>
    </row>
    <row r="107" spans="1:7" ht="24" outlineLevel="1">
      <c r="B107" s="305" t="s">
        <v>3</v>
      </c>
      <c r="C107" s="229" t="s">
        <v>1915</v>
      </c>
      <c r="D107" s="307" t="s">
        <v>1916</v>
      </c>
      <c r="E107" s="314" t="s">
        <v>1105</v>
      </c>
      <c r="G107" s="311"/>
    </row>
    <row r="108" spans="1:7" ht="24">
      <c r="A108" s="302" t="s">
        <v>1106</v>
      </c>
      <c r="C108" s="243" t="s">
        <v>1106</v>
      </c>
      <c r="D108" s="303" t="s">
        <v>1917</v>
      </c>
      <c r="E108" s="314" t="s">
        <v>1886</v>
      </c>
      <c r="F108" s="315"/>
    </row>
    <row r="109" spans="1:7" ht="24">
      <c r="C109" s="312" t="s">
        <v>1918</v>
      </c>
      <c r="D109" s="312" t="s">
        <v>1919</v>
      </c>
      <c r="E109" s="313" t="s">
        <v>316</v>
      </c>
      <c r="F109" s="315"/>
    </row>
    <row r="110" spans="1:7" ht="24">
      <c r="A110" s="302" t="s">
        <v>1113</v>
      </c>
      <c r="C110" s="243" t="s">
        <v>1113</v>
      </c>
      <c r="D110" s="303" t="s">
        <v>1920</v>
      </c>
      <c r="E110" s="314" t="s">
        <v>1918</v>
      </c>
      <c r="F110" s="315"/>
    </row>
    <row r="111" spans="1:7" ht="24" outlineLevel="1">
      <c r="B111" s="305" t="s">
        <v>900</v>
      </c>
      <c r="C111" s="229" t="s">
        <v>1921</v>
      </c>
      <c r="D111" s="307" t="s">
        <v>1922</v>
      </c>
      <c r="E111" s="314" t="s">
        <v>1113</v>
      </c>
      <c r="F111" s="315"/>
    </row>
    <row r="112" spans="1:7" ht="24" outlineLevel="1">
      <c r="B112" s="305" t="s">
        <v>902</v>
      </c>
      <c r="C112" s="229" t="s">
        <v>1923</v>
      </c>
      <c r="D112" s="307" t="s">
        <v>1924</v>
      </c>
      <c r="E112" s="314" t="s">
        <v>1113</v>
      </c>
      <c r="F112" s="315"/>
    </row>
    <row r="113" spans="1:6" ht="24">
      <c r="A113" s="302" t="s">
        <v>1114</v>
      </c>
      <c r="C113" s="243" t="s">
        <v>1114</v>
      </c>
      <c r="D113" s="303" t="s">
        <v>1925</v>
      </c>
      <c r="E113" s="314" t="s">
        <v>1918</v>
      </c>
      <c r="F113" s="315"/>
    </row>
    <row r="114" spans="1:6" ht="24">
      <c r="A114" s="302" t="s">
        <v>1115</v>
      </c>
      <c r="C114" s="243">
        <v>42</v>
      </c>
      <c r="D114" s="163" t="s">
        <v>1926</v>
      </c>
      <c r="E114" s="314" t="s">
        <v>1918</v>
      </c>
      <c r="F114" s="315"/>
    </row>
    <row r="115" spans="1:6" ht="24" outlineLevel="1">
      <c r="B115" s="305" t="s">
        <v>900</v>
      </c>
      <c r="C115" s="229" t="s">
        <v>1927</v>
      </c>
      <c r="D115" s="307" t="s">
        <v>1928</v>
      </c>
      <c r="E115" s="314" t="s">
        <v>1115</v>
      </c>
      <c r="F115" s="315"/>
    </row>
    <row r="116" spans="1:6" ht="24" outlineLevel="1">
      <c r="B116" s="305" t="s">
        <v>902</v>
      </c>
      <c r="C116" s="229" t="s">
        <v>1929</v>
      </c>
      <c r="D116" s="307" t="s">
        <v>1930</v>
      </c>
      <c r="E116" s="314" t="s">
        <v>1115</v>
      </c>
      <c r="F116" s="315"/>
    </row>
    <row r="117" spans="1:6" ht="24">
      <c r="A117" s="302" t="s">
        <v>1116</v>
      </c>
      <c r="C117" s="243">
        <v>43</v>
      </c>
      <c r="D117" s="163" t="s">
        <v>1931</v>
      </c>
      <c r="E117" s="314" t="s">
        <v>1918</v>
      </c>
      <c r="F117" s="315"/>
    </row>
    <row r="118" spans="1:6" ht="24" outlineLevel="1">
      <c r="B118" s="305" t="s">
        <v>900</v>
      </c>
      <c r="C118" s="229" t="s">
        <v>1932</v>
      </c>
      <c r="D118" s="307" t="s">
        <v>1933</v>
      </c>
      <c r="E118" s="314" t="s">
        <v>1116</v>
      </c>
      <c r="F118" s="315"/>
    </row>
    <row r="119" spans="1:6" ht="24" outlineLevel="1">
      <c r="B119" s="305" t="s">
        <v>902</v>
      </c>
      <c r="C119" s="229" t="s">
        <v>1934</v>
      </c>
      <c r="D119" s="307" t="s">
        <v>1935</v>
      </c>
      <c r="E119" s="314" t="s">
        <v>1116</v>
      </c>
      <c r="F119" s="315"/>
    </row>
    <row r="120" spans="1:6" ht="24">
      <c r="C120" s="320" t="s">
        <v>1936</v>
      </c>
      <c r="D120" s="320" t="s">
        <v>1937</v>
      </c>
      <c r="E120" s="313" t="s">
        <v>316</v>
      </c>
      <c r="F120" s="315"/>
    </row>
    <row r="121" spans="1:6" ht="24">
      <c r="A121" s="302" t="s">
        <v>1427</v>
      </c>
      <c r="C121" s="243" t="s">
        <v>1427</v>
      </c>
      <c r="D121" s="303" t="s">
        <v>1938</v>
      </c>
      <c r="E121" s="314" t="s">
        <v>1936</v>
      </c>
      <c r="F121" s="315"/>
    </row>
    <row r="122" spans="1:6" ht="24" outlineLevel="1">
      <c r="B122" s="305" t="s">
        <v>900</v>
      </c>
      <c r="C122" s="229" t="s">
        <v>1939</v>
      </c>
      <c r="D122" s="307" t="s">
        <v>1940</v>
      </c>
      <c r="E122" s="314" t="s">
        <v>1427</v>
      </c>
      <c r="F122" s="315"/>
    </row>
    <row r="123" spans="1:6" ht="24" outlineLevel="1">
      <c r="B123" s="305" t="s">
        <v>902</v>
      </c>
      <c r="C123" s="229" t="s">
        <v>1941</v>
      </c>
      <c r="D123" s="307" t="s">
        <v>1942</v>
      </c>
      <c r="E123" s="314" t="s">
        <v>1427</v>
      </c>
      <c r="F123" s="315"/>
    </row>
    <row r="124" spans="1:6" ht="24" outlineLevel="1">
      <c r="B124" s="305" t="s">
        <v>3</v>
      </c>
      <c r="C124" s="229" t="s">
        <v>1943</v>
      </c>
      <c r="D124" s="307" t="s">
        <v>1944</v>
      </c>
      <c r="E124" s="314" t="s">
        <v>1427</v>
      </c>
      <c r="F124" s="315"/>
    </row>
    <row r="125" spans="1:6" ht="24" outlineLevel="1">
      <c r="B125" s="305" t="s">
        <v>4</v>
      </c>
      <c r="C125" s="229" t="s">
        <v>1945</v>
      </c>
      <c r="D125" s="307" t="s">
        <v>1946</v>
      </c>
      <c r="E125" s="314" t="s">
        <v>1427</v>
      </c>
      <c r="F125" s="315"/>
    </row>
    <row r="126" spans="1:6" ht="24" outlineLevel="1">
      <c r="B126" s="305" t="s">
        <v>5</v>
      </c>
      <c r="C126" s="229" t="s">
        <v>1947</v>
      </c>
      <c r="D126" s="307" t="s">
        <v>1948</v>
      </c>
      <c r="E126" s="314" t="s">
        <v>1427</v>
      </c>
      <c r="F126" s="319"/>
    </row>
    <row r="127" spans="1:6" ht="24" outlineLevel="1">
      <c r="B127" s="305" t="s">
        <v>6</v>
      </c>
      <c r="C127" s="229" t="s">
        <v>1949</v>
      </c>
      <c r="D127" s="307" t="s">
        <v>1950</v>
      </c>
      <c r="E127" s="314" t="s">
        <v>1427</v>
      </c>
      <c r="F127" s="319"/>
    </row>
    <row r="128" spans="1:6" ht="24" outlineLevel="1">
      <c r="B128" s="305" t="s">
        <v>910</v>
      </c>
      <c r="C128" s="229" t="s">
        <v>1951</v>
      </c>
      <c r="D128" s="307" t="s">
        <v>1952</v>
      </c>
      <c r="E128" s="314" t="s">
        <v>1427</v>
      </c>
      <c r="F128" s="319"/>
    </row>
    <row r="129" spans="1:6" ht="24" outlineLevel="1">
      <c r="B129" s="305" t="s">
        <v>913</v>
      </c>
      <c r="C129" s="229" t="s">
        <v>1953</v>
      </c>
      <c r="D129" s="307" t="s">
        <v>1954</v>
      </c>
      <c r="E129" s="314" t="s">
        <v>1427</v>
      </c>
      <c r="F129" s="319"/>
    </row>
    <row r="130" spans="1:6" ht="24" outlineLevel="1">
      <c r="B130" s="305" t="s">
        <v>916</v>
      </c>
      <c r="C130" s="229" t="s">
        <v>1955</v>
      </c>
      <c r="D130" s="307" t="s">
        <v>1956</v>
      </c>
      <c r="E130" s="314" t="s">
        <v>1427</v>
      </c>
      <c r="F130" s="319"/>
    </row>
    <row r="131" spans="1:6" ht="24" outlineLevel="1">
      <c r="B131" s="305" t="s">
        <v>919</v>
      </c>
      <c r="C131" s="229" t="s">
        <v>1957</v>
      </c>
      <c r="D131" s="307" t="s">
        <v>1958</v>
      </c>
      <c r="E131" s="314" t="s">
        <v>1427</v>
      </c>
      <c r="F131" s="319"/>
    </row>
    <row r="132" spans="1:6" ht="24" outlineLevel="1">
      <c r="B132" s="305" t="s">
        <v>921</v>
      </c>
      <c r="C132" s="229" t="s">
        <v>1959</v>
      </c>
      <c r="D132" s="307" t="s">
        <v>1960</v>
      </c>
      <c r="E132" s="314" t="s">
        <v>1427</v>
      </c>
      <c r="F132" s="319"/>
    </row>
    <row r="133" spans="1:6" ht="24" outlineLevel="1">
      <c r="B133" s="305" t="s">
        <v>923</v>
      </c>
      <c r="C133" s="229" t="s">
        <v>1961</v>
      </c>
      <c r="D133" s="307" t="s">
        <v>1962</v>
      </c>
      <c r="E133" s="314" t="s">
        <v>1427</v>
      </c>
      <c r="F133" s="319"/>
    </row>
    <row r="134" spans="1:6" ht="24">
      <c r="A134" s="302" t="s">
        <v>1122</v>
      </c>
      <c r="C134" s="243">
        <v>51</v>
      </c>
      <c r="D134" s="321" t="s">
        <v>1963</v>
      </c>
      <c r="E134" s="314" t="s">
        <v>1936</v>
      </c>
      <c r="F134" s="319"/>
    </row>
    <row r="135" spans="1:6" ht="24" outlineLevel="1">
      <c r="B135" s="305" t="s">
        <v>900</v>
      </c>
      <c r="C135" s="229" t="s">
        <v>1964</v>
      </c>
      <c r="D135" s="307" t="s">
        <v>1965</v>
      </c>
      <c r="E135" s="314" t="s">
        <v>1122</v>
      </c>
      <c r="F135" s="319"/>
    </row>
    <row r="136" spans="1:6" ht="24" outlineLevel="1">
      <c r="B136" s="305" t="s">
        <v>902</v>
      </c>
      <c r="C136" s="229" t="s">
        <v>1966</v>
      </c>
      <c r="D136" s="307" t="s">
        <v>1967</v>
      </c>
      <c r="E136" s="314" t="s">
        <v>1122</v>
      </c>
      <c r="F136" s="319"/>
    </row>
    <row r="137" spans="1:6" ht="24" outlineLevel="1">
      <c r="B137" s="305" t="s">
        <v>3</v>
      </c>
      <c r="C137" s="229" t="s">
        <v>1968</v>
      </c>
      <c r="D137" s="307" t="s">
        <v>1969</v>
      </c>
      <c r="E137" s="314" t="s">
        <v>1122</v>
      </c>
      <c r="F137" s="319"/>
    </row>
    <row r="138" spans="1:6" ht="24" outlineLevel="1">
      <c r="B138" s="305" t="s">
        <v>4</v>
      </c>
      <c r="C138" s="229" t="s">
        <v>1970</v>
      </c>
      <c r="D138" s="307" t="s">
        <v>1971</v>
      </c>
      <c r="E138" s="314" t="s">
        <v>1122</v>
      </c>
      <c r="F138" s="319"/>
    </row>
    <row r="139" spans="1:6" ht="24" outlineLevel="1">
      <c r="B139" s="305" t="s">
        <v>5</v>
      </c>
      <c r="C139" s="229" t="s">
        <v>1972</v>
      </c>
      <c r="D139" s="307" t="s">
        <v>1973</v>
      </c>
      <c r="E139" s="314" t="s">
        <v>1122</v>
      </c>
      <c r="F139" s="319"/>
    </row>
    <row r="140" spans="1:6" ht="24" outlineLevel="1">
      <c r="B140" s="305" t="s">
        <v>6</v>
      </c>
      <c r="C140" s="229" t="s">
        <v>1974</v>
      </c>
      <c r="D140" s="307" t="s">
        <v>1975</v>
      </c>
      <c r="E140" s="314" t="s">
        <v>1122</v>
      </c>
      <c r="F140" s="319"/>
    </row>
    <row r="141" spans="1:6" ht="24">
      <c r="A141" s="302" t="s">
        <v>1123</v>
      </c>
      <c r="C141" s="243">
        <v>52</v>
      </c>
      <c r="D141" s="321" t="s">
        <v>1976</v>
      </c>
      <c r="E141" s="314" t="s">
        <v>1936</v>
      </c>
      <c r="F141" s="319"/>
    </row>
    <row r="142" spans="1:6" ht="24" outlineLevel="1">
      <c r="B142" s="305" t="s">
        <v>900</v>
      </c>
      <c r="C142" s="229" t="s">
        <v>1977</v>
      </c>
      <c r="D142" s="307" t="s">
        <v>1978</v>
      </c>
      <c r="E142" s="314" t="s">
        <v>1123</v>
      </c>
      <c r="F142" s="319"/>
    </row>
    <row r="143" spans="1:6" ht="24">
      <c r="A143" s="302" t="s">
        <v>1124</v>
      </c>
      <c r="C143" s="243">
        <v>53</v>
      </c>
      <c r="D143" s="321" t="s">
        <v>1979</v>
      </c>
      <c r="E143" s="314" t="s">
        <v>1936</v>
      </c>
      <c r="F143" s="319"/>
    </row>
    <row r="144" spans="1:6" ht="24" outlineLevel="1">
      <c r="B144" s="305" t="s">
        <v>900</v>
      </c>
      <c r="C144" s="229" t="s">
        <v>1980</v>
      </c>
      <c r="D144" s="307" t="s">
        <v>1981</v>
      </c>
      <c r="E144" s="314" t="s">
        <v>1124</v>
      </c>
      <c r="F144" s="319"/>
    </row>
    <row r="145" spans="1:6" ht="24" outlineLevel="1">
      <c r="B145" s="305" t="s">
        <v>902</v>
      </c>
      <c r="C145" s="229" t="s">
        <v>1982</v>
      </c>
      <c r="D145" s="307" t="s">
        <v>1983</v>
      </c>
      <c r="E145" s="314" t="s">
        <v>1124</v>
      </c>
      <c r="F145" s="319"/>
    </row>
    <row r="146" spans="1:6" ht="24" outlineLevel="1">
      <c r="B146" s="305" t="s">
        <v>3</v>
      </c>
      <c r="C146" s="229" t="s">
        <v>1984</v>
      </c>
      <c r="D146" s="307" t="s">
        <v>1985</v>
      </c>
      <c r="E146" s="314" t="s">
        <v>1124</v>
      </c>
      <c r="F146" s="319"/>
    </row>
    <row r="147" spans="1:6" ht="24" outlineLevel="1">
      <c r="B147" s="305" t="s">
        <v>4</v>
      </c>
      <c r="C147" s="229" t="s">
        <v>1986</v>
      </c>
      <c r="D147" s="307" t="s">
        <v>1987</v>
      </c>
      <c r="E147" s="314" t="s">
        <v>1124</v>
      </c>
      <c r="F147" s="319"/>
    </row>
    <row r="148" spans="1:6" ht="24">
      <c r="A148" s="302" t="s">
        <v>1125</v>
      </c>
      <c r="C148" s="243">
        <v>54</v>
      </c>
      <c r="D148" s="321" t="s">
        <v>1988</v>
      </c>
      <c r="E148" s="314" t="s">
        <v>1936</v>
      </c>
      <c r="F148" s="319"/>
    </row>
    <row r="149" spans="1:6" ht="24" outlineLevel="1">
      <c r="B149" s="305" t="s">
        <v>900</v>
      </c>
      <c r="C149" s="229" t="s">
        <v>1989</v>
      </c>
      <c r="D149" s="322" t="s">
        <v>1990</v>
      </c>
      <c r="E149" s="314" t="s">
        <v>1125</v>
      </c>
      <c r="F149" s="319"/>
    </row>
    <row r="150" spans="1:6" ht="24" outlineLevel="1">
      <c r="B150" s="305" t="s">
        <v>902</v>
      </c>
      <c r="C150" s="229" t="s">
        <v>1991</v>
      </c>
      <c r="D150" s="322" t="s">
        <v>1992</v>
      </c>
      <c r="E150" s="314" t="s">
        <v>1125</v>
      </c>
      <c r="F150" s="319"/>
    </row>
    <row r="151" spans="1:6" ht="24" outlineLevel="1">
      <c r="B151" s="305" t="s">
        <v>3</v>
      </c>
      <c r="C151" s="229" t="s">
        <v>1993</v>
      </c>
      <c r="D151" s="322" t="s">
        <v>1994</v>
      </c>
      <c r="E151" s="314" t="s">
        <v>1125</v>
      </c>
      <c r="F151" s="319"/>
    </row>
    <row r="152" spans="1:6" ht="24" outlineLevel="1">
      <c r="B152" s="305" t="s">
        <v>4</v>
      </c>
      <c r="C152" s="229" t="s">
        <v>1995</v>
      </c>
      <c r="D152" s="322" t="s">
        <v>1996</v>
      </c>
      <c r="E152" s="314" t="s">
        <v>1125</v>
      </c>
      <c r="F152" s="319"/>
    </row>
    <row r="153" spans="1:6" ht="24" outlineLevel="1">
      <c r="B153" s="305" t="s">
        <v>5</v>
      </c>
      <c r="C153" s="229" t="s">
        <v>1997</v>
      </c>
      <c r="D153" s="307" t="s">
        <v>1998</v>
      </c>
      <c r="E153" s="314" t="s">
        <v>1125</v>
      </c>
      <c r="F153" s="319"/>
    </row>
    <row r="154" spans="1:6" ht="24">
      <c r="A154" s="302" t="s">
        <v>1126</v>
      </c>
      <c r="C154" s="243">
        <v>55</v>
      </c>
      <c r="D154" s="321" t="s">
        <v>1999</v>
      </c>
      <c r="E154" s="314" t="s">
        <v>1936</v>
      </c>
      <c r="F154" s="323"/>
    </row>
    <row r="155" spans="1:6" ht="24" outlineLevel="1">
      <c r="B155" s="305" t="s">
        <v>900</v>
      </c>
      <c r="C155" s="229">
        <v>55.01</v>
      </c>
      <c r="D155" s="307" t="s">
        <v>2000</v>
      </c>
      <c r="E155" s="314">
        <v>55</v>
      </c>
      <c r="F155" s="319"/>
    </row>
    <row r="156" spans="1:6" ht="24" outlineLevel="1">
      <c r="B156" s="305" t="s">
        <v>902</v>
      </c>
      <c r="C156" s="229">
        <v>55.02</v>
      </c>
      <c r="D156" s="307" t="s">
        <v>2001</v>
      </c>
      <c r="E156" s="314">
        <v>55</v>
      </c>
      <c r="F156" s="319"/>
    </row>
    <row r="157" spans="1:6" ht="24" outlineLevel="1">
      <c r="B157" s="305" t="s">
        <v>3</v>
      </c>
      <c r="C157" s="229">
        <v>55.03</v>
      </c>
      <c r="D157" s="307" t="s">
        <v>2002</v>
      </c>
      <c r="E157" s="314">
        <v>55</v>
      </c>
      <c r="F157" s="319"/>
    </row>
    <row r="158" spans="1:6" ht="24">
      <c r="A158" s="302" t="s">
        <v>1127</v>
      </c>
      <c r="C158" s="243">
        <v>56</v>
      </c>
      <c r="D158" s="321" t="s">
        <v>2003</v>
      </c>
      <c r="E158" s="314" t="s">
        <v>1936</v>
      </c>
      <c r="F158" s="319"/>
    </row>
    <row r="159" spans="1:6" ht="24">
      <c r="A159" s="302" t="s">
        <v>1128</v>
      </c>
      <c r="C159" s="243">
        <v>57</v>
      </c>
      <c r="D159" s="321" t="s">
        <v>2004</v>
      </c>
      <c r="E159" s="314" t="s">
        <v>1936</v>
      </c>
      <c r="F159" s="319"/>
    </row>
    <row r="160" spans="1:6" ht="24" outlineLevel="1">
      <c r="B160" s="305" t="s">
        <v>900</v>
      </c>
      <c r="C160" s="229">
        <v>57.01</v>
      </c>
      <c r="D160" s="307" t="s">
        <v>2005</v>
      </c>
      <c r="E160" s="314">
        <v>57</v>
      </c>
      <c r="F160" s="319"/>
    </row>
    <row r="161" spans="1:7" ht="24" outlineLevel="1">
      <c r="B161" s="305" t="s">
        <v>902</v>
      </c>
      <c r="C161" s="229">
        <v>57.02</v>
      </c>
      <c r="D161" s="307" t="s">
        <v>2006</v>
      </c>
      <c r="E161" s="314">
        <v>57</v>
      </c>
      <c r="F161" s="319"/>
    </row>
    <row r="162" spans="1:7" ht="24" outlineLevel="1">
      <c r="B162" s="305" t="s">
        <v>3</v>
      </c>
      <c r="C162" s="229">
        <v>57.03</v>
      </c>
      <c r="D162" s="307" t="s">
        <v>2007</v>
      </c>
      <c r="E162" s="314">
        <v>57</v>
      </c>
      <c r="F162" s="319"/>
    </row>
    <row r="163" spans="1:7" ht="24" outlineLevel="1">
      <c r="B163" s="305" t="s">
        <v>4</v>
      </c>
      <c r="C163" s="229">
        <v>57.04</v>
      </c>
      <c r="D163" s="307" t="s">
        <v>2008</v>
      </c>
      <c r="E163" s="314">
        <v>57</v>
      </c>
      <c r="F163" s="319"/>
    </row>
    <row r="164" spans="1:7" ht="24">
      <c r="A164" s="302" t="s">
        <v>1129</v>
      </c>
      <c r="C164" s="243">
        <v>58</v>
      </c>
      <c r="D164" s="321" t="s">
        <v>2009</v>
      </c>
      <c r="E164" s="314" t="s">
        <v>1936</v>
      </c>
      <c r="F164" s="319"/>
    </row>
    <row r="165" spans="1:7" ht="24" outlineLevel="1">
      <c r="B165" s="305" t="s">
        <v>900</v>
      </c>
      <c r="C165" s="229">
        <v>58.01</v>
      </c>
      <c r="D165" s="307" t="s">
        <v>2010</v>
      </c>
      <c r="E165" s="314">
        <v>58</v>
      </c>
      <c r="F165" s="319"/>
    </row>
    <row r="166" spans="1:7" ht="24">
      <c r="C166" s="312" t="s">
        <v>2011</v>
      </c>
      <c r="D166" s="312" t="s">
        <v>2012</v>
      </c>
      <c r="E166" s="313" t="s">
        <v>316</v>
      </c>
      <c r="F166" s="319"/>
    </row>
    <row r="167" spans="1:7" ht="24">
      <c r="A167" s="302" t="s">
        <v>1485</v>
      </c>
      <c r="C167" s="243">
        <v>72</v>
      </c>
      <c r="D167" s="324" t="s">
        <v>2013</v>
      </c>
      <c r="E167" s="314" t="s">
        <v>2011</v>
      </c>
      <c r="F167" s="319"/>
    </row>
    <row r="168" spans="1:7" ht="24" outlineLevel="1">
      <c r="B168" s="305" t="s">
        <v>900</v>
      </c>
      <c r="C168" s="229">
        <v>72.009999999999991</v>
      </c>
      <c r="D168" s="307" t="s">
        <v>2014</v>
      </c>
      <c r="E168" s="314">
        <v>72</v>
      </c>
      <c r="F168" s="319"/>
    </row>
    <row r="169" spans="1:7" ht="24" outlineLevel="1">
      <c r="B169" s="305" t="s">
        <v>902</v>
      </c>
      <c r="C169" s="229">
        <v>72.02000000000001</v>
      </c>
      <c r="D169" s="307" t="s">
        <v>2015</v>
      </c>
      <c r="E169" s="314">
        <v>72</v>
      </c>
      <c r="F169" s="319"/>
    </row>
    <row r="170" spans="1:7" ht="24" outlineLevel="1">
      <c r="B170" s="305" t="s">
        <v>3</v>
      </c>
      <c r="C170" s="229">
        <v>72.03</v>
      </c>
      <c r="D170" s="307" t="s">
        <v>2016</v>
      </c>
      <c r="E170" s="314">
        <v>72</v>
      </c>
      <c r="F170" s="319"/>
    </row>
    <row r="171" spans="1:7" ht="24" outlineLevel="1">
      <c r="B171" s="305" t="s">
        <v>4</v>
      </c>
      <c r="C171" s="229">
        <v>72.039999999999992</v>
      </c>
      <c r="D171" s="307" t="s">
        <v>2017</v>
      </c>
      <c r="E171" s="314">
        <v>72</v>
      </c>
      <c r="F171" s="319"/>
    </row>
    <row r="172" spans="1:7" ht="24">
      <c r="A172" s="302" t="s">
        <v>1488</v>
      </c>
      <c r="C172" s="243">
        <v>73</v>
      </c>
      <c r="D172" s="164" t="s">
        <v>2018</v>
      </c>
      <c r="E172" s="314" t="s">
        <v>2011</v>
      </c>
      <c r="F172" s="319"/>
    </row>
    <row r="173" spans="1:7" ht="24" outlineLevel="1">
      <c r="B173" s="305" t="s">
        <v>900</v>
      </c>
      <c r="C173" s="229" t="s">
        <v>2019</v>
      </c>
      <c r="D173" s="307" t="s">
        <v>2020</v>
      </c>
      <c r="E173" s="314">
        <v>73</v>
      </c>
      <c r="F173" s="319"/>
    </row>
    <row r="174" spans="1:7" ht="24" outlineLevel="1">
      <c r="B174" s="305" t="s">
        <v>902</v>
      </c>
      <c r="C174" s="229" t="s">
        <v>2021</v>
      </c>
      <c r="D174" s="307" t="s">
        <v>2022</v>
      </c>
      <c r="E174" s="314">
        <v>73</v>
      </c>
      <c r="F174" s="319"/>
    </row>
    <row r="175" spans="1:7" ht="24">
      <c r="A175" s="302" t="s">
        <v>1491</v>
      </c>
      <c r="C175" s="243">
        <v>74</v>
      </c>
      <c r="D175" s="321" t="s">
        <v>2023</v>
      </c>
      <c r="E175" s="314" t="s">
        <v>2011</v>
      </c>
      <c r="F175" s="319"/>
    </row>
    <row r="176" spans="1:7" ht="24" outlineLevel="1">
      <c r="B176" s="305" t="s">
        <v>900</v>
      </c>
      <c r="C176" s="229" t="s">
        <v>2024</v>
      </c>
      <c r="D176" s="307" t="s">
        <v>2025</v>
      </c>
      <c r="E176" s="314">
        <v>74</v>
      </c>
      <c r="F176" s="319"/>
      <c r="G176" s="311"/>
    </row>
    <row r="177" spans="1:7" ht="24" outlineLevel="1">
      <c r="B177" s="305" t="s">
        <v>902</v>
      </c>
      <c r="C177" s="229" t="s">
        <v>2026</v>
      </c>
      <c r="D177" s="307" t="s">
        <v>2027</v>
      </c>
      <c r="E177" s="314">
        <v>74</v>
      </c>
      <c r="F177" s="319"/>
      <c r="G177" s="311"/>
    </row>
    <row r="178" spans="1:7" ht="24">
      <c r="A178" s="302" t="s">
        <v>1494</v>
      </c>
      <c r="C178" s="243">
        <v>75</v>
      </c>
      <c r="D178" s="321" t="s">
        <v>2028</v>
      </c>
      <c r="E178" s="314" t="s">
        <v>2011</v>
      </c>
      <c r="F178" s="319"/>
    </row>
    <row r="179" spans="1:7" ht="24" outlineLevel="1">
      <c r="B179" s="305" t="s">
        <v>900</v>
      </c>
      <c r="C179" s="229" t="s">
        <v>2029</v>
      </c>
      <c r="D179" s="307" t="s">
        <v>2030</v>
      </c>
      <c r="E179" s="314">
        <v>75</v>
      </c>
      <c r="F179" s="319"/>
    </row>
    <row r="180" spans="1:7" s="26" customFormat="1" ht="24">
      <c r="A180" s="298"/>
      <c r="B180" s="299"/>
      <c r="C180" s="312" t="s">
        <v>2031</v>
      </c>
      <c r="D180" s="312" t="s">
        <v>2032</v>
      </c>
      <c r="E180" s="314" t="s">
        <v>316</v>
      </c>
      <c r="F180" s="325"/>
    </row>
    <row r="181" spans="1:7" s="26" customFormat="1" ht="24">
      <c r="A181" s="302" t="s">
        <v>1509</v>
      </c>
      <c r="B181" s="299"/>
      <c r="C181" s="243" t="s">
        <v>1509</v>
      </c>
      <c r="D181" s="317" t="s">
        <v>2033</v>
      </c>
      <c r="E181" s="314" t="s">
        <v>2031</v>
      </c>
      <c r="F181" s="325"/>
    </row>
    <row r="182" spans="1:7" s="26" customFormat="1" ht="24" outlineLevel="1">
      <c r="A182" s="298"/>
      <c r="B182" s="305" t="s">
        <v>900</v>
      </c>
      <c r="C182" s="243" t="s">
        <v>2034</v>
      </c>
      <c r="D182" s="326" t="s">
        <v>2035</v>
      </c>
      <c r="E182" s="314" t="s">
        <v>1509</v>
      </c>
      <c r="F182" s="325"/>
    </row>
    <row r="183" spans="1:7" s="26" customFormat="1" ht="24" outlineLevel="1">
      <c r="A183" s="298"/>
      <c r="B183" s="305" t="s">
        <v>902</v>
      </c>
      <c r="C183" s="243" t="s">
        <v>2036</v>
      </c>
      <c r="D183" s="326" t="s">
        <v>2037</v>
      </c>
      <c r="E183" s="314" t="s">
        <v>1509</v>
      </c>
      <c r="F183" s="325"/>
    </row>
    <row r="184" spans="1:7" s="26" customFormat="1" ht="24">
      <c r="A184" s="302" t="s">
        <v>2038</v>
      </c>
      <c r="B184" s="299"/>
      <c r="C184" s="243" t="s">
        <v>2038</v>
      </c>
      <c r="D184" s="317" t="s">
        <v>2039</v>
      </c>
      <c r="E184" s="314" t="s">
        <v>2031</v>
      </c>
      <c r="F184" s="325"/>
    </row>
    <row r="185" spans="1:7" s="26" customFormat="1" ht="24">
      <c r="A185" s="302" t="s">
        <v>2040</v>
      </c>
      <c r="B185" s="299"/>
      <c r="C185" s="243" t="s">
        <v>2040</v>
      </c>
      <c r="D185" s="317" t="s">
        <v>2041</v>
      </c>
      <c r="E185" s="314" t="s">
        <v>2031</v>
      </c>
      <c r="F185" s="325"/>
    </row>
    <row r="186" spans="1:7" s="26" customFormat="1" ht="24">
      <c r="A186" s="302" t="s">
        <v>2042</v>
      </c>
      <c r="B186" s="299"/>
      <c r="C186" s="243" t="s">
        <v>2042</v>
      </c>
      <c r="D186" s="317" t="s">
        <v>2043</v>
      </c>
      <c r="E186" s="314" t="s">
        <v>2031</v>
      </c>
      <c r="F186" s="325"/>
    </row>
    <row r="187" spans="1:7" s="26" customFormat="1" ht="24">
      <c r="A187" s="302" t="s">
        <v>2044</v>
      </c>
      <c r="B187" s="299"/>
      <c r="C187" s="243" t="s">
        <v>2044</v>
      </c>
      <c r="D187" s="317" t="s">
        <v>2045</v>
      </c>
      <c r="E187" s="314" t="s">
        <v>2031</v>
      </c>
      <c r="F187" s="325"/>
    </row>
    <row r="188" spans="1:7" s="26" customFormat="1" ht="24">
      <c r="A188" s="302" t="s">
        <v>2046</v>
      </c>
      <c r="B188" s="299"/>
      <c r="C188" s="243" t="s">
        <v>2046</v>
      </c>
      <c r="D188" s="317" t="s">
        <v>2047</v>
      </c>
      <c r="E188" s="314" t="s">
        <v>2031</v>
      </c>
      <c r="F188" s="325"/>
    </row>
    <row r="189" spans="1:7" s="26" customFormat="1" ht="24">
      <c r="A189" s="302" t="s">
        <v>2048</v>
      </c>
      <c r="B189" s="299"/>
      <c r="C189" s="243" t="s">
        <v>2048</v>
      </c>
      <c r="D189" s="317" t="s">
        <v>2049</v>
      </c>
      <c r="E189" s="314" t="s">
        <v>2031</v>
      </c>
      <c r="F189" s="325"/>
    </row>
    <row r="190" spans="1:7" s="26" customFormat="1" ht="24">
      <c r="A190" s="302" t="s">
        <v>2050</v>
      </c>
      <c r="B190" s="299"/>
      <c r="C190" s="243" t="s">
        <v>2050</v>
      </c>
      <c r="D190" s="317" t="s">
        <v>2051</v>
      </c>
      <c r="E190" s="314" t="s">
        <v>2031</v>
      </c>
      <c r="F190" s="325"/>
    </row>
    <row r="191" spans="1:7" s="26" customFormat="1" ht="24">
      <c r="A191" s="302" t="s">
        <v>2052</v>
      </c>
      <c r="B191" s="299"/>
      <c r="C191" s="243" t="s">
        <v>2052</v>
      </c>
      <c r="D191" s="317" t="s">
        <v>2053</v>
      </c>
      <c r="E191" s="314" t="s">
        <v>2031</v>
      </c>
      <c r="F191" s="325"/>
    </row>
    <row r="192" spans="1:7" s="26" customFormat="1" ht="24">
      <c r="A192" s="302" t="s">
        <v>2054</v>
      </c>
      <c r="B192" s="299"/>
      <c r="C192" s="243" t="s">
        <v>2054</v>
      </c>
      <c r="D192" s="317" t="s">
        <v>2055</v>
      </c>
      <c r="E192" s="314" t="s">
        <v>2031</v>
      </c>
      <c r="F192" s="325"/>
    </row>
  </sheetData>
  <pageMargins left="0.70866141732283472" right="0.70866141732283472" top="0.74803149606299213" bottom="0.74803149606299213" header="0.31496062992125984" footer="0.31496062992125984"/>
  <pageSetup fitToHeight="0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theme="4" tint="0.39997558519241921"/>
    <pageSetUpPr fitToPage="1"/>
  </sheetPr>
  <dimension ref="A1:JL769"/>
  <sheetViews>
    <sheetView zoomScale="70" zoomScaleNormal="70" workbookViewId="0">
      <pane xSplit="10" ySplit="2" topLeftCell="K3" activePane="bottomRight" state="frozen"/>
      <selection activeCell="N177" sqref="N177"/>
      <selection pane="topRight" activeCell="N177" sqref="N177"/>
      <selection pane="bottomLeft" activeCell="N177" sqref="N177"/>
      <selection pane="bottomRight" activeCell="N25" sqref="N25"/>
    </sheetView>
  </sheetViews>
  <sheetFormatPr defaultColWidth="9" defaultRowHeight="24" outlineLevelRow="2" outlineLevelCol="1"/>
  <cols>
    <col min="1" max="1" width="4" style="290" customWidth="1" outlineLevel="1"/>
    <col min="2" max="2" width="4" style="291" customWidth="1" outlineLevel="1"/>
    <col min="3" max="3" width="5.375" style="60" customWidth="1" outlineLevel="1"/>
    <col min="4" max="4" width="4" style="63" customWidth="1" outlineLevel="1"/>
    <col min="5" max="5" width="4" style="67" customWidth="1" outlineLevel="1"/>
    <col min="6" max="6" width="13" style="294" customWidth="1"/>
    <col min="7" max="7" width="81.125" style="4" customWidth="1"/>
    <col min="8" max="8" width="9.375" style="293" customWidth="1"/>
    <col min="9" max="9" width="8.875" style="8" customWidth="1"/>
    <col min="10" max="10" width="22.375" style="8" customWidth="1"/>
    <col min="11" max="11" width="15.625" style="8" customWidth="1"/>
    <col min="12" max="13" width="9" style="1"/>
    <col min="14" max="14" width="12.625" style="1" customWidth="1"/>
    <col min="15" max="16384" width="9" style="1"/>
  </cols>
  <sheetData>
    <row r="1" spans="1:13" ht="26.25">
      <c r="A1" s="198" t="s">
        <v>2057</v>
      </c>
      <c r="B1" s="199"/>
      <c r="C1" s="200"/>
      <c r="D1" s="200"/>
      <c r="E1" s="200"/>
      <c r="F1" s="201"/>
      <c r="G1" s="202"/>
      <c r="H1" s="202"/>
      <c r="I1" s="203"/>
      <c r="J1" s="204"/>
    </row>
    <row r="2" spans="1:13">
      <c r="A2" s="205" t="s">
        <v>1094</v>
      </c>
      <c r="B2" s="206" t="s">
        <v>1095</v>
      </c>
      <c r="C2" s="207" t="s">
        <v>1096</v>
      </c>
      <c r="D2" s="208" t="s">
        <v>1097</v>
      </c>
      <c r="E2" s="209" t="s">
        <v>1098</v>
      </c>
      <c r="F2" s="11" t="s">
        <v>1</v>
      </c>
      <c r="G2" s="7" t="s">
        <v>317</v>
      </c>
      <c r="H2" s="11" t="s">
        <v>0</v>
      </c>
      <c r="I2" s="11" t="s">
        <v>314</v>
      </c>
      <c r="J2" s="11" t="s">
        <v>315</v>
      </c>
    </row>
    <row r="3" spans="1:13" ht="26.25">
      <c r="A3" s="210" t="s">
        <v>900</v>
      </c>
      <c r="B3" s="211"/>
      <c r="C3" s="212"/>
      <c r="D3" s="213"/>
      <c r="E3" s="214"/>
      <c r="F3" s="215" t="s">
        <v>900</v>
      </c>
      <c r="G3" s="216" t="s">
        <v>1027</v>
      </c>
      <c r="H3" s="157">
        <v>1</v>
      </c>
      <c r="I3" s="92"/>
      <c r="J3" s="92"/>
      <c r="K3" s="1"/>
      <c r="L3" s="363">
        <f>IF(A3&lt;&gt;"",1,IF(B3&lt;&gt;"",2,IF(C3&lt;&gt;"",3,IF(D3&lt;&gt;"",4,5))))</f>
        <v>1</v>
      </c>
      <c r="M3" s="363" t="str">
        <f>IF(L3=H3,"T","F")</f>
        <v>T</v>
      </c>
    </row>
    <row r="4" spans="1:13">
      <c r="A4" s="217"/>
      <c r="B4" s="218" t="s">
        <v>900</v>
      </c>
      <c r="C4" s="219"/>
      <c r="D4" s="220"/>
      <c r="E4" s="221"/>
      <c r="F4" s="222" t="s">
        <v>1132</v>
      </c>
      <c r="G4" s="223" t="s">
        <v>1133</v>
      </c>
      <c r="H4" s="156">
        <v>2</v>
      </c>
      <c r="I4" s="95">
        <v>-2001300</v>
      </c>
      <c r="J4" s="95" t="s">
        <v>1134</v>
      </c>
      <c r="K4" s="1"/>
      <c r="L4" s="363">
        <f t="shared" ref="L4:L67" si="0">IF(A4&lt;&gt;"",1,IF(B4&lt;&gt;"",2,IF(C4&lt;&gt;"",3,IF(D4&lt;&gt;"",4,5))))</f>
        <v>2</v>
      </c>
      <c r="M4" s="363" t="str">
        <f t="shared" ref="M4:M67" si="1">IF(L4=H4,"T","F")</f>
        <v>T</v>
      </c>
    </row>
    <row r="5" spans="1:13" ht="23.25" customHeight="1" outlineLevel="1">
      <c r="A5" s="224"/>
      <c r="B5" s="225"/>
      <c r="C5" s="226" t="s">
        <v>902</v>
      </c>
      <c r="D5" s="227"/>
      <c r="E5" s="228"/>
      <c r="F5" s="229" t="s">
        <v>1028</v>
      </c>
      <c r="G5" s="230" t="s">
        <v>1029</v>
      </c>
      <c r="H5" s="364">
        <v>3</v>
      </c>
      <c r="I5" s="13">
        <v>-2001300</v>
      </c>
      <c r="J5" s="13" t="s">
        <v>1134</v>
      </c>
      <c r="K5" s="1"/>
      <c r="L5" s="363">
        <f t="shared" si="0"/>
        <v>3</v>
      </c>
      <c r="M5" s="363" t="str">
        <f t="shared" si="1"/>
        <v>T</v>
      </c>
    </row>
    <row r="6" spans="1:13" outlineLevel="1">
      <c r="A6" s="224"/>
      <c r="B6" s="225"/>
      <c r="C6" s="226" t="s">
        <v>3</v>
      </c>
      <c r="D6" s="227"/>
      <c r="E6" s="228"/>
      <c r="F6" s="229" t="s">
        <v>1030</v>
      </c>
      <c r="G6" s="230" t="s">
        <v>1031</v>
      </c>
      <c r="H6" s="364">
        <v>3</v>
      </c>
      <c r="I6" s="13">
        <v>-2001300</v>
      </c>
      <c r="J6" s="13" t="s">
        <v>1134</v>
      </c>
      <c r="K6" s="1"/>
      <c r="L6" s="363">
        <f t="shared" si="0"/>
        <v>3</v>
      </c>
      <c r="M6" s="363" t="str">
        <f t="shared" si="1"/>
        <v>T</v>
      </c>
    </row>
    <row r="7" spans="1:13" outlineLevel="1">
      <c r="A7" s="224"/>
      <c r="B7" s="225"/>
      <c r="C7" s="226" t="s">
        <v>4</v>
      </c>
      <c r="D7" s="227"/>
      <c r="E7" s="228"/>
      <c r="F7" s="229" t="s">
        <v>1135</v>
      </c>
      <c r="G7" s="230" t="s">
        <v>1136</v>
      </c>
      <c r="H7" s="364">
        <v>3</v>
      </c>
      <c r="I7" s="13" t="s">
        <v>1137</v>
      </c>
      <c r="J7" s="13" t="s">
        <v>1138</v>
      </c>
      <c r="K7" s="1"/>
      <c r="L7" s="363">
        <f t="shared" si="0"/>
        <v>3</v>
      </c>
      <c r="M7" s="363" t="str">
        <f t="shared" si="1"/>
        <v>T</v>
      </c>
    </row>
    <row r="8" spans="1:13" outlineLevel="1">
      <c r="A8" s="231"/>
      <c r="B8" s="232"/>
      <c r="C8" s="233" t="s">
        <v>199</v>
      </c>
      <c r="D8" s="234"/>
      <c r="E8" s="235"/>
      <c r="F8" s="236" t="s">
        <v>1139</v>
      </c>
      <c r="G8" s="230" t="s">
        <v>199</v>
      </c>
      <c r="H8" s="364">
        <v>3</v>
      </c>
      <c r="I8" s="13"/>
      <c r="J8" s="13"/>
      <c r="K8" s="1"/>
      <c r="L8" s="363">
        <f t="shared" si="0"/>
        <v>3</v>
      </c>
      <c r="M8" s="363" t="str">
        <f t="shared" si="1"/>
        <v>T</v>
      </c>
    </row>
    <row r="9" spans="1:13" outlineLevel="1">
      <c r="A9" s="224"/>
      <c r="B9" s="225"/>
      <c r="C9" s="226"/>
      <c r="D9" s="227" t="s">
        <v>900</v>
      </c>
      <c r="E9" s="228"/>
      <c r="F9" s="229" t="s">
        <v>1140</v>
      </c>
      <c r="G9" s="230" t="s">
        <v>1141</v>
      </c>
      <c r="H9" s="364">
        <v>4</v>
      </c>
      <c r="I9" s="13"/>
      <c r="J9" s="13"/>
      <c r="K9" s="1"/>
      <c r="L9" s="363">
        <f t="shared" si="0"/>
        <v>4</v>
      </c>
      <c r="M9" s="363" t="str">
        <f t="shared" si="1"/>
        <v>T</v>
      </c>
    </row>
    <row r="10" spans="1:13" outlineLevel="1">
      <c r="A10" s="224"/>
      <c r="B10" s="225"/>
      <c r="C10" s="226"/>
      <c r="D10" s="227" t="s">
        <v>5</v>
      </c>
      <c r="E10" s="228"/>
      <c r="F10" s="229" t="s">
        <v>1142</v>
      </c>
      <c r="G10" s="230" t="s">
        <v>1143</v>
      </c>
      <c r="H10" s="364">
        <v>4</v>
      </c>
      <c r="I10" s="13"/>
      <c r="J10" s="13"/>
      <c r="K10" s="1"/>
      <c r="L10" s="363">
        <f t="shared" si="0"/>
        <v>4</v>
      </c>
      <c r="M10" s="363" t="str">
        <f t="shared" si="1"/>
        <v>T</v>
      </c>
    </row>
    <row r="11" spans="1:13" outlineLevel="1">
      <c r="A11" s="224"/>
      <c r="B11" s="225"/>
      <c r="C11" s="226"/>
      <c r="D11" s="227" t="s">
        <v>6</v>
      </c>
      <c r="E11" s="228"/>
      <c r="F11" s="229" t="s">
        <v>1144</v>
      </c>
      <c r="G11" s="230" t="s">
        <v>1145</v>
      </c>
      <c r="H11" s="364">
        <v>4</v>
      </c>
      <c r="I11" s="13"/>
      <c r="J11" s="13"/>
      <c r="K11" s="1"/>
      <c r="L11" s="363">
        <f t="shared" si="0"/>
        <v>4</v>
      </c>
      <c r="M11" s="363" t="str">
        <f t="shared" si="1"/>
        <v>T</v>
      </c>
    </row>
    <row r="12" spans="1:13" outlineLevel="1">
      <c r="A12" s="224"/>
      <c r="B12" s="225"/>
      <c r="C12" s="226"/>
      <c r="D12" s="227" t="s">
        <v>910</v>
      </c>
      <c r="E12" s="228"/>
      <c r="F12" s="229" t="s">
        <v>1146</v>
      </c>
      <c r="G12" s="230" t="s">
        <v>1147</v>
      </c>
      <c r="H12" s="364">
        <v>4</v>
      </c>
      <c r="I12" s="13"/>
      <c r="J12" s="13"/>
      <c r="K12" s="1"/>
      <c r="L12" s="363">
        <f t="shared" si="0"/>
        <v>4</v>
      </c>
      <c r="M12" s="363" t="str">
        <f t="shared" si="1"/>
        <v>T</v>
      </c>
    </row>
    <row r="13" spans="1:13" outlineLevel="1">
      <c r="A13" s="224"/>
      <c r="B13" s="225"/>
      <c r="C13" s="226"/>
      <c r="D13" s="227" t="s">
        <v>913</v>
      </c>
      <c r="E13" s="228"/>
      <c r="F13" s="229" t="s">
        <v>1148</v>
      </c>
      <c r="G13" s="230" t="s">
        <v>1149</v>
      </c>
      <c r="H13" s="364">
        <v>4</v>
      </c>
      <c r="I13" s="13"/>
      <c r="J13" s="13"/>
      <c r="K13" s="1"/>
      <c r="L13" s="363">
        <f t="shared" si="0"/>
        <v>4</v>
      </c>
      <c r="M13" s="363" t="str">
        <f t="shared" si="1"/>
        <v>T</v>
      </c>
    </row>
    <row r="14" spans="1:13" outlineLevel="1">
      <c r="A14" s="224"/>
      <c r="B14" s="225"/>
      <c r="C14" s="226"/>
      <c r="D14" s="227" t="s">
        <v>916</v>
      </c>
      <c r="E14" s="228"/>
      <c r="F14" s="229" t="s">
        <v>1150</v>
      </c>
      <c r="G14" s="230" t="s">
        <v>1151</v>
      </c>
      <c r="H14" s="364">
        <v>4</v>
      </c>
      <c r="I14" s="13"/>
      <c r="J14" s="13"/>
      <c r="K14" s="1"/>
      <c r="L14" s="363">
        <f t="shared" si="0"/>
        <v>4</v>
      </c>
      <c r="M14" s="363" t="str">
        <f t="shared" si="1"/>
        <v>T</v>
      </c>
    </row>
    <row r="15" spans="1:13" outlineLevel="1">
      <c r="A15" s="224"/>
      <c r="B15" s="225"/>
      <c r="C15" s="226"/>
      <c r="D15" s="227" t="s">
        <v>919</v>
      </c>
      <c r="E15" s="228"/>
      <c r="F15" s="229" t="s">
        <v>1152</v>
      </c>
      <c r="G15" s="230" t="s">
        <v>1153</v>
      </c>
      <c r="H15" s="364">
        <v>4</v>
      </c>
      <c r="I15" s="13"/>
      <c r="J15" s="13"/>
      <c r="K15" s="1"/>
      <c r="L15" s="363">
        <f t="shared" si="0"/>
        <v>4</v>
      </c>
      <c r="M15" s="363" t="str">
        <f t="shared" si="1"/>
        <v>T</v>
      </c>
    </row>
    <row r="16" spans="1:13" outlineLevel="1">
      <c r="A16" s="224"/>
      <c r="B16" s="225"/>
      <c r="C16" s="226"/>
      <c r="D16" s="227" t="s">
        <v>921</v>
      </c>
      <c r="E16" s="228"/>
      <c r="F16" s="229" t="s">
        <v>1154</v>
      </c>
      <c r="G16" s="230" t="s">
        <v>1155</v>
      </c>
      <c r="H16" s="364">
        <v>4</v>
      </c>
      <c r="I16" s="13"/>
      <c r="J16" s="13"/>
      <c r="K16" s="1"/>
      <c r="L16" s="363">
        <f t="shared" si="0"/>
        <v>4</v>
      </c>
      <c r="M16" s="363" t="str">
        <f t="shared" si="1"/>
        <v>T</v>
      </c>
    </row>
    <row r="17" spans="1:13" outlineLevel="1">
      <c r="A17" s="224"/>
      <c r="B17" s="225"/>
      <c r="C17" s="226"/>
      <c r="D17" s="227" t="s">
        <v>923</v>
      </c>
      <c r="E17" s="228"/>
      <c r="F17" s="229" t="s">
        <v>1156</v>
      </c>
      <c r="G17" s="230" t="s">
        <v>1157</v>
      </c>
      <c r="H17" s="364">
        <v>4</v>
      </c>
      <c r="I17" s="13"/>
      <c r="J17" s="13"/>
      <c r="K17" s="1"/>
      <c r="L17" s="363">
        <f t="shared" si="0"/>
        <v>4</v>
      </c>
      <c r="M17" s="363" t="str">
        <f t="shared" si="1"/>
        <v>T</v>
      </c>
    </row>
    <row r="18" spans="1:13">
      <c r="A18" s="217"/>
      <c r="B18" s="218" t="s">
        <v>902</v>
      </c>
      <c r="C18" s="219"/>
      <c r="D18" s="220"/>
      <c r="E18" s="221"/>
      <c r="F18" s="222" t="s">
        <v>1158</v>
      </c>
      <c r="G18" s="223" t="s">
        <v>1032</v>
      </c>
      <c r="H18" s="156">
        <v>2</v>
      </c>
      <c r="I18" s="95">
        <v>-2001300</v>
      </c>
      <c r="J18" s="95" t="s">
        <v>1134</v>
      </c>
      <c r="K18" s="1"/>
      <c r="L18" s="363">
        <f t="shared" si="0"/>
        <v>2</v>
      </c>
      <c r="M18" s="363" t="str">
        <f t="shared" si="1"/>
        <v>T</v>
      </c>
    </row>
    <row r="19" spans="1:13" outlineLevel="1">
      <c r="A19" s="224"/>
      <c r="B19" s="225"/>
      <c r="C19" s="226" t="s">
        <v>910</v>
      </c>
      <c r="D19" s="227"/>
      <c r="E19" s="228"/>
      <c r="F19" s="229" t="s">
        <v>1033</v>
      </c>
      <c r="G19" s="230" t="s">
        <v>1034</v>
      </c>
      <c r="H19" s="364">
        <v>3</v>
      </c>
      <c r="I19" s="13">
        <v>-2001300</v>
      </c>
      <c r="J19" s="13" t="s">
        <v>1134</v>
      </c>
      <c r="K19" s="1"/>
      <c r="L19" s="363">
        <f t="shared" si="0"/>
        <v>3</v>
      </c>
      <c r="M19" s="363" t="str">
        <f t="shared" si="1"/>
        <v>T</v>
      </c>
    </row>
    <row r="20" spans="1:13" outlineLevel="1">
      <c r="A20" s="224"/>
      <c r="B20" s="225"/>
      <c r="C20" s="226" t="s">
        <v>913</v>
      </c>
      <c r="D20" s="227"/>
      <c r="E20" s="228"/>
      <c r="F20" s="229" t="s">
        <v>1159</v>
      </c>
      <c r="G20" s="230" t="s">
        <v>1136</v>
      </c>
      <c r="H20" s="364">
        <v>3</v>
      </c>
      <c r="I20" s="13" t="s">
        <v>1137</v>
      </c>
      <c r="J20" s="13" t="s">
        <v>1138</v>
      </c>
      <c r="K20" s="1"/>
      <c r="L20" s="363">
        <f t="shared" si="0"/>
        <v>3</v>
      </c>
      <c r="M20" s="363" t="str">
        <f t="shared" si="1"/>
        <v>T</v>
      </c>
    </row>
    <row r="21" spans="1:13" outlineLevel="1">
      <c r="A21" s="231"/>
      <c r="B21" s="232"/>
      <c r="C21" s="233" t="s">
        <v>199</v>
      </c>
      <c r="D21" s="234"/>
      <c r="E21" s="235"/>
      <c r="F21" s="236" t="s">
        <v>1160</v>
      </c>
      <c r="G21" s="230" t="s">
        <v>199</v>
      </c>
      <c r="H21" s="364">
        <v>3</v>
      </c>
      <c r="I21" s="13"/>
      <c r="J21" s="13"/>
      <c r="K21" s="1"/>
      <c r="L21" s="363">
        <f t="shared" si="0"/>
        <v>3</v>
      </c>
      <c r="M21" s="363" t="str">
        <f t="shared" si="1"/>
        <v>T</v>
      </c>
    </row>
    <row r="22" spans="1:13" outlineLevel="1">
      <c r="A22" s="224"/>
      <c r="B22" s="225"/>
      <c r="C22" s="226"/>
      <c r="D22" s="227" t="s">
        <v>900</v>
      </c>
      <c r="E22" s="228"/>
      <c r="F22" s="229" t="s">
        <v>1161</v>
      </c>
      <c r="G22" s="230" t="s">
        <v>1162</v>
      </c>
      <c r="H22" s="364">
        <v>4</v>
      </c>
      <c r="I22" s="13"/>
      <c r="J22" s="13"/>
      <c r="K22" s="1"/>
      <c r="L22" s="363">
        <f t="shared" si="0"/>
        <v>4</v>
      </c>
      <c r="M22" s="363" t="str">
        <f t="shared" si="1"/>
        <v>T</v>
      </c>
    </row>
    <row r="23" spans="1:13" outlineLevel="1">
      <c r="A23" s="224"/>
      <c r="B23" s="225"/>
      <c r="C23" s="226"/>
      <c r="D23" s="227" t="s">
        <v>902</v>
      </c>
      <c r="E23" s="228"/>
      <c r="F23" s="229" t="s">
        <v>1163</v>
      </c>
      <c r="G23" s="230" t="s">
        <v>1164</v>
      </c>
      <c r="H23" s="364">
        <v>4</v>
      </c>
      <c r="I23" s="13"/>
      <c r="J23" s="13"/>
      <c r="K23" s="1"/>
      <c r="L23" s="363">
        <f t="shared" si="0"/>
        <v>4</v>
      </c>
      <c r="M23" s="363" t="str">
        <f t="shared" si="1"/>
        <v>T</v>
      </c>
    </row>
    <row r="24" spans="1:13" outlineLevel="1">
      <c r="A24" s="224"/>
      <c r="B24" s="225"/>
      <c r="C24" s="226"/>
      <c r="D24" s="227" t="s">
        <v>3</v>
      </c>
      <c r="E24" s="228"/>
      <c r="F24" s="229" t="s">
        <v>1165</v>
      </c>
      <c r="G24" s="230" t="s">
        <v>1166</v>
      </c>
      <c r="H24" s="364">
        <v>4</v>
      </c>
      <c r="I24" s="13"/>
      <c r="J24" s="13"/>
      <c r="K24" s="1"/>
      <c r="L24" s="363">
        <f t="shared" si="0"/>
        <v>4</v>
      </c>
      <c r="M24" s="363" t="str">
        <f t="shared" si="1"/>
        <v>T</v>
      </c>
    </row>
    <row r="25" spans="1:13" outlineLevel="1">
      <c r="A25" s="224"/>
      <c r="B25" s="225"/>
      <c r="C25" s="226"/>
      <c r="D25" s="227" t="s">
        <v>4</v>
      </c>
      <c r="E25" s="228"/>
      <c r="F25" s="229" t="s">
        <v>1167</v>
      </c>
      <c r="G25" s="230" t="s">
        <v>1168</v>
      </c>
      <c r="H25" s="364">
        <v>4</v>
      </c>
      <c r="I25" s="13"/>
      <c r="J25" s="13"/>
      <c r="K25" s="1"/>
      <c r="L25" s="363">
        <f t="shared" si="0"/>
        <v>4</v>
      </c>
      <c r="M25" s="363" t="str">
        <f t="shared" si="1"/>
        <v>T</v>
      </c>
    </row>
    <row r="26" spans="1:13" outlineLevel="1">
      <c r="A26" s="224"/>
      <c r="B26" s="225"/>
      <c r="C26" s="226"/>
      <c r="D26" s="227" t="s">
        <v>5</v>
      </c>
      <c r="E26" s="228"/>
      <c r="F26" s="229" t="s">
        <v>1169</v>
      </c>
      <c r="G26" s="230" t="s">
        <v>1170</v>
      </c>
      <c r="H26" s="364">
        <v>4</v>
      </c>
      <c r="I26" s="13"/>
      <c r="J26" s="13"/>
      <c r="K26" s="1"/>
      <c r="L26" s="363">
        <f t="shared" si="0"/>
        <v>4</v>
      </c>
      <c r="M26" s="363" t="str">
        <f t="shared" si="1"/>
        <v>T</v>
      </c>
    </row>
    <row r="27" spans="1:13" outlineLevel="1">
      <c r="A27" s="224"/>
      <c r="B27" s="225"/>
      <c r="C27" s="226"/>
      <c r="D27" s="227" t="s">
        <v>6</v>
      </c>
      <c r="E27" s="228"/>
      <c r="F27" s="229" t="s">
        <v>1171</v>
      </c>
      <c r="G27" s="230" t="s">
        <v>1172</v>
      </c>
      <c r="H27" s="364">
        <v>4</v>
      </c>
      <c r="I27" s="13"/>
      <c r="J27" s="13"/>
      <c r="K27" s="1"/>
      <c r="L27" s="363">
        <f t="shared" si="0"/>
        <v>4</v>
      </c>
      <c r="M27" s="363" t="str">
        <f t="shared" si="1"/>
        <v>T</v>
      </c>
    </row>
    <row r="28" spans="1:13" outlineLevel="1">
      <c r="A28" s="224"/>
      <c r="B28" s="225"/>
      <c r="C28" s="226"/>
      <c r="D28" s="227" t="s">
        <v>916</v>
      </c>
      <c r="E28" s="228"/>
      <c r="F28" s="229" t="s">
        <v>1173</v>
      </c>
      <c r="G28" s="230" t="s">
        <v>1174</v>
      </c>
      <c r="H28" s="364">
        <v>4</v>
      </c>
      <c r="I28" s="237"/>
      <c r="J28" s="237"/>
      <c r="K28" s="1"/>
      <c r="L28" s="363">
        <f t="shared" si="0"/>
        <v>4</v>
      </c>
      <c r="M28" s="363" t="str">
        <f t="shared" si="1"/>
        <v>T</v>
      </c>
    </row>
    <row r="29" spans="1:13" outlineLevel="1">
      <c r="A29" s="224"/>
      <c r="B29" s="225"/>
      <c r="C29" s="226"/>
      <c r="D29" s="227" t="s">
        <v>919</v>
      </c>
      <c r="E29" s="228"/>
      <c r="F29" s="229" t="s">
        <v>1175</v>
      </c>
      <c r="G29" s="230" t="s">
        <v>1176</v>
      </c>
      <c r="H29" s="364">
        <v>4</v>
      </c>
      <c r="I29" s="237"/>
      <c r="J29" s="237"/>
      <c r="K29" s="1"/>
      <c r="L29" s="363">
        <f t="shared" si="0"/>
        <v>4</v>
      </c>
      <c r="M29" s="363" t="str">
        <f t="shared" si="1"/>
        <v>T</v>
      </c>
    </row>
    <row r="30" spans="1:13" outlineLevel="1">
      <c r="A30" s="224"/>
      <c r="B30" s="225"/>
      <c r="C30" s="226"/>
      <c r="D30" s="227" t="s">
        <v>921</v>
      </c>
      <c r="E30" s="228"/>
      <c r="F30" s="229" t="s">
        <v>1177</v>
      </c>
      <c r="G30" s="230" t="s">
        <v>1178</v>
      </c>
      <c r="H30" s="364">
        <v>4</v>
      </c>
      <c r="I30" s="237"/>
      <c r="J30" s="237"/>
      <c r="K30" s="1"/>
      <c r="L30" s="363">
        <f t="shared" si="0"/>
        <v>4</v>
      </c>
      <c r="M30" s="363" t="str">
        <f t="shared" si="1"/>
        <v>T</v>
      </c>
    </row>
    <row r="31" spans="1:13" outlineLevel="1">
      <c r="A31" s="224"/>
      <c r="B31" s="225"/>
      <c r="C31" s="226"/>
      <c r="D31" s="227" t="s">
        <v>923</v>
      </c>
      <c r="E31" s="228"/>
      <c r="F31" s="229" t="s">
        <v>1179</v>
      </c>
      <c r="G31" s="230" t="s">
        <v>1157</v>
      </c>
      <c r="H31" s="364">
        <v>4</v>
      </c>
      <c r="I31" s="237"/>
      <c r="J31" s="237"/>
      <c r="K31" s="1"/>
      <c r="L31" s="363">
        <f t="shared" si="0"/>
        <v>4</v>
      </c>
      <c r="M31" s="363" t="str">
        <f t="shared" si="1"/>
        <v>T</v>
      </c>
    </row>
    <row r="32" spans="1:13">
      <c r="A32" s="238"/>
      <c r="B32" s="239" t="s">
        <v>3</v>
      </c>
      <c r="C32" s="240"/>
      <c r="D32" s="241"/>
      <c r="E32" s="242"/>
      <c r="F32" s="243" t="s">
        <v>1180</v>
      </c>
      <c r="G32" s="223" t="s">
        <v>1035</v>
      </c>
      <c r="H32" s="156">
        <v>2</v>
      </c>
      <c r="I32" s="244">
        <v>-2001320</v>
      </c>
      <c r="J32" s="244" t="s">
        <v>1181</v>
      </c>
      <c r="K32" s="1"/>
      <c r="L32" s="363">
        <f t="shared" si="0"/>
        <v>2</v>
      </c>
      <c r="M32" s="363" t="str">
        <f t="shared" si="1"/>
        <v>T</v>
      </c>
    </row>
    <row r="33" spans="1:13" outlineLevel="1">
      <c r="A33" s="224"/>
      <c r="B33" s="225"/>
      <c r="C33" s="226" t="s">
        <v>5</v>
      </c>
      <c r="D33" s="227"/>
      <c r="E33" s="228"/>
      <c r="F33" s="229" t="s">
        <v>1036</v>
      </c>
      <c r="G33" s="230" t="s">
        <v>1037</v>
      </c>
      <c r="H33" s="364">
        <v>3</v>
      </c>
      <c r="I33" s="13">
        <v>-2001320</v>
      </c>
      <c r="J33" s="13" t="s">
        <v>1181</v>
      </c>
      <c r="K33" s="1"/>
      <c r="L33" s="363">
        <f t="shared" si="0"/>
        <v>3</v>
      </c>
      <c r="M33" s="363" t="str">
        <f t="shared" si="1"/>
        <v>T</v>
      </c>
    </row>
    <row r="34" spans="1:13" outlineLevel="1">
      <c r="A34" s="224"/>
      <c r="B34" s="225"/>
      <c r="C34" s="226" t="s">
        <v>6</v>
      </c>
      <c r="D34" s="227"/>
      <c r="E34" s="228"/>
      <c r="F34" s="229" t="s">
        <v>1182</v>
      </c>
      <c r="G34" s="230" t="s">
        <v>1136</v>
      </c>
      <c r="H34" s="364">
        <v>3</v>
      </c>
      <c r="I34" s="13" t="s">
        <v>1137</v>
      </c>
      <c r="J34" s="13" t="s">
        <v>1138</v>
      </c>
      <c r="K34" s="1"/>
      <c r="L34" s="363">
        <f t="shared" si="0"/>
        <v>3</v>
      </c>
      <c r="M34" s="363" t="str">
        <f t="shared" si="1"/>
        <v>T</v>
      </c>
    </row>
    <row r="35" spans="1:13" outlineLevel="1">
      <c r="A35" s="231"/>
      <c r="B35" s="232"/>
      <c r="C35" s="233" t="s">
        <v>199</v>
      </c>
      <c r="D35" s="234"/>
      <c r="E35" s="235"/>
      <c r="F35" s="236" t="s">
        <v>1183</v>
      </c>
      <c r="G35" s="230" t="s">
        <v>199</v>
      </c>
      <c r="H35" s="364">
        <v>3</v>
      </c>
      <c r="I35" s="13"/>
      <c r="J35" s="13"/>
      <c r="K35" s="1"/>
      <c r="L35" s="363">
        <f t="shared" si="0"/>
        <v>3</v>
      </c>
      <c r="M35" s="363" t="str">
        <f t="shared" si="1"/>
        <v>T</v>
      </c>
    </row>
    <row r="36" spans="1:13" outlineLevel="1">
      <c r="A36" s="224"/>
      <c r="B36" s="225"/>
      <c r="C36" s="226"/>
      <c r="D36" s="227" t="s">
        <v>900</v>
      </c>
      <c r="E36" s="228"/>
      <c r="F36" s="229" t="s">
        <v>1184</v>
      </c>
      <c r="G36" s="230" t="s">
        <v>1162</v>
      </c>
      <c r="H36" s="364">
        <v>4</v>
      </c>
      <c r="I36" s="237"/>
      <c r="J36" s="237"/>
      <c r="K36" s="1"/>
      <c r="L36" s="363">
        <f t="shared" si="0"/>
        <v>4</v>
      </c>
      <c r="M36" s="363" t="str">
        <f t="shared" si="1"/>
        <v>T</v>
      </c>
    </row>
    <row r="37" spans="1:13" outlineLevel="1">
      <c r="A37" s="224"/>
      <c r="B37" s="225"/>
      <c r="C37" s="226"/>
      <c r="D37" s="227" t="s">
        <v>902</v>
      </c>
      <c r="E37" s="228"/>
      <c r="F37" s="229" t="s">
        <v>1185</v>
      </c>
      <c r="G37" s="230" t="s">
        <v>1164</v>
      </c>
      <c r="H37" s="364">
        <v>4</v>
      </c>
      <c r="I37" s="237"/>
      <c r="J37" s="237"/>
      <c r="K37" s="1"/>
      <c r="L37" s="363">
        <f t="shared" si="0"/>
        <v>4</v>
      </c>
      <c r="M37" s="363" t="str">
        <f t="shared" si="1"/>
        <v>T</v>
      </c>
    </row>
    <row r="38" spans="1:13" outlineLevel="1">
      <c r="A38" s="224"/>
      <c r="B38" s="225"/>
      <c r="C38" s="226"/>
      <c r="D38" s="227" t="s">
        <v>3</v>
      </c>
      <c r="E38" s="228"/>
      <c r="F38" s="229" t="s">
        <v>1186</v>
      </c>
      <c r="G38" s="230" t="s">
        <v>1187</v>
      </c>
      <c r="H38" s="364">
        <v>4</v>
      </c>
      <c r="I38" s="237"/>
      <c r="J38" s="237"/>
      <c r="K38" s="1"/>
      <c r="L38" s="363">
        <f t="shared" si="0"/>
        <v>4</v>
      </c>
      <c r="M38" s="363" t="str">
        <f t="shared" si="1"/>
        <v>T</v>
      </c>
    </row>
    <row r="39" spans="1:13" outlineLevel="1">
      <c r="A39" s="224"/>
      <c r="B39" s="225"/>
      <c r="C39" s="226"/>
      <c r="D39" s="227" t="s">
        <v>4</v>
      </c>
      <c r="E39" s="228"/>
      <c r="F39" s="229" t="s">
        <v>1188</v>
      </c>
      <c r="G39" s="230" t="s">
        <v>1172</v>
      </c>
      <c r="H39" s="364">
        <v>4</v>
      </c>
      <c r="I39" s="13"/>
      <c r="J39" s="13"/>
      <c r="K39" s="1"/>
      <c r="L39" s="363">
        <f t="shared" si="0"/>
        <v>4</v>
      </c>
      <c r="M39" s="363" t="str">
        <f t="shared" si="1"/>
        <v>T</v>
      </c>
    </row>
    <row r="40" spans="1:13" outlineLevel="1">
      <c r="A40" s="224"/>
      <c r="B40" s="225"/>
      <c r="C40" s="226"/>
      <c r="D40" s="227" t="s">
        <v>910</v>
      </c>
      <c r="E40" s="228"/>
      <c r="F40" s="229" t="s">
        <v>1189</v>
      </c>
      <c r="G40" s="230" t="s">
        <v>1190</v>
      </c>
      <c r="H40" s="364">
        <v>4</v>
      </c>
      <c r="I40" s="237"/>
      <c r="J40" s="237"/>
      <c r="K40" s="1"/>
      <c r="L40" s="363">
        <f t="shared" si="0"/>
        <v>4</v>
      </c>
      <c r="M40" s="363" t="str">
        <f t="shared" si="1"/>
        <v>T</v>
      </c>
    </row>
    <row r="41" spans="1:13" outlineLevel="1">
      <c r="A41" s="224"/>
      <c r="B41" s="225"/>
      <c r="C41" s="226"/>
      <c r="D41" s="227" t="s">
        <v>913</v>
      </c>
      <c r="E41" s="228"/>
      <c r="F41" s="229" t="s">
        <v>1191</v>
      </c>
      <c r="G41" s="230" t="s">
        <v>1174</v>
      </c>
      <c r="H41" s="364">
        <v>4</v>
      </c>
      <c r="I41" s="237"/>
      <c r="J41" s="237"/>
      <c r="K41" s="1"/>
      <c r="L41" s="363">
        <f t="shared" si="0"/>
        <v>4</v>
      </c>
      <c r="M41" s="363" t="str">
        <f t="shared" si="1"/>
        <v>T</v>
      </c>
    </row>
    <row r="42" spans="1:13" outlineLevel="1">
      <c r="A42" s="224"/>
      <c r="B42" s="225"/>
      <c r="C42" s="226"/>
      <c r="D42" s="227" t="s">
        <v>921</v>
      </c>
      <c r="E42" s="228"/>
      <c r="F42" s="229" t="s">
        <v>1192</v>
      </c>
      <c r="G42" s="230" t="s">
        <v>1157</v>
      </c>
      <c r="H42" s="364">
        <v>4</v>
      </c>
      <c r="I42" s="237"/>
      <c r="J42" s="237"/>
      <c r="K42" s="1"/>
      <c r="L42" s="363">
        <f t="shared" si="0"/>
        <v>4</v>
      </c>
      <c r="M42" s="363" t="str">
        <f t="shared" si="1"/>
        <v>T</v>
      </c>
    </row>
    <row r="43" spans="1:13">
      <c r="A43" s="245"/>
      <c r="B43" s="246" t="s">
        <v>4</v>
      </c>
      <c r="C43" s="247"/>
      <c r="D43" s="248"/>
      <c r="E43" s="249"/>
      <c r="F43" s="250" t="s">
        <v>1193</v>
      </c>
      <c r="G43" s="223" t="s">
        <v>1038</v>
      </c>
      <c r="H43" s="156">
        <v>2</v>
      </c>
      <c r="I43" s="244">
        <v>-2000032</v>
      </c>
      <c r="J43" s="244" t="s">
        <v>1194</v>
      </c>
      <c r="K43" s="1"/>
      <c r="L43" s="363">
        <f t="shared" si="0"/>
        <v>2</v>
      </c>
      <c r="M43" s="363" t="str">
        <f t="shared" si="1"/>
        <v>T</v>
      </c>
    </row>
    <row r="44" spans="1:13" outlineLevel="1">
      <c r="A44" s="224"/>
      <c r="B44" s="225"/>
      <c r="C44" s="226" t="s">
        <v>5</v>
      </c>
      <c r="D44" s="227"/>
      <c r="E44" s="228"/>
      <c r="F44" s="229" t="s">
        <v>1039</v>
      </c>
      <c r="G44" s="230" t="s">
        <v>1040</v>
      </c>
      <c r="H44" s="364">
        <v>3</v>
      </c>
      <c r="I44" s="237">
        <v>-2000032</v>
      </c>
      <c r="J44" s="237" t="s">
        <v>1194</v>
      </c>
      <c r="K44" s="1"/>
      <c r="L44" s="363">
        <f t="shared" si="0"/>
        <v>3</v>
      </c>
      <c r="M44" s="363" t="str">
        <f t="shared" si="1"/>
        <v>T</v>
      </c>
    </row>
    <row r="45" spans="1:13" outlineLevel="1">
      <c r="A45" s="224"/>
      <c r="B45" s="225"/>
      <c r="C45" s="226" t="s">
        <v>6</v>
      </c>
      <c r="D45" s="227"/>
      <c r="E45" s="228"/>
      <c r="F45" s="229" t="s">
        <v>1041</v>
      </c>
      <c r="G45" s="230" t="s">
        <v>1042</v>
      </c>
      <c r="H45" s="364">
        <v>3</v>
      </c>
      <c r="I45" s="237">
        <v>-2000032</v>
      </c>
      <c r="J45" s="237" t="s">
        <v>1194</v>
      </c>
      <c r="K45" s="1"/>
      <c r="L45" s="363">
        <f t="shared" si="0"/>
        <v>3</v>
      </c>
      <c r="M45" s="363" t="str">
        <f t="shared" si="1"/>
        <v>T</v>
      </c>
    </row>
    <row r="46" spans="1:13" outlineLevel="1">
      <c r="A46" s="224"/>
      <c r="B46" s="225"/>
      <c r="C46" s="226" t="s">
        <v>910</v>
      </c>
      <c r="D46" s="227"/>
      <c r="E46" s="228"/>
      <c r="F46" s="229" t="s">
        <v>1043</v>
      </c>
      <c r="G46" s="230" t="s">
        <v>1044</v>
      </c>
      <c r="H46" s="364">
        <v>3</v>
      </c>
      <c r="I46" s="13">
        <v>-2000032</v>
      </c>
      <c r="J46" s="13" t="s">
        <v>1194</v>
      </c>
      <c r="K46" s="1"/>
      <c r="L46" s="363">
        <f t="shared" si="0"/>
        <v>3</v>
      </c>
      <c r="M46" s="363" t="str">
        <f t="shared" si="1"/>
        <v>T</v>
      </c>
    </row>
    <row r="47" spans="1:13" outlineLevel="1">
      <c r="A47" s="251"/>
      <c r="B47" s="252"/>
      <c r="C47" s="226" t="s">
        <v>913</v>
      </c>
      <c r="D47" s="227"/>
      <c r="E47" s="228"/>
      <c r="F47" s="253" t="s">
        <v>1195</v>
      </c>
      <c r="G47" s="230" t="s">
        <v>1136</v>
      </c>
      <c r="H47" s="364">
        <v>3</v>
      </c>
      <c r="I47" s="13" t="s">
        <v>1137</v>
      </c>
      <c r="J47" s="13" t="s">
        <v>1138</v>
      </c>
      <c r="K47" s="1"/>
      <c r="L47" s="363">
        <f t="shared" si="0"/>
        <v>3</v>
      </c>
      <c r="M47" s="363" t="str">
        <f t="shared" si="1"/>
        <v>T</v>
      </c>
    </row>
    <row r="48" spans="1:13" outlineLevel="1">
      <c r="A48" s="231"/>
      <c r="B48" s="232"/>
      <c r="C48" s="233" t="s">
        <v>199</v>
      </c>
      <c r="D48" s="234"/>
      <c r="E48" s="235"/>
      <c r="F48" s="236" t="s">
        <v>1196</v>
      </c>
      <c r="G48" s="230" t="s">
        <v>199</v>
      </c>
      <c r="H48" s="364">
        <v>3</v>
      </c>
      <c r="I48" s="13"/>
      <c r="J48" s="13"/>
      <c r="K48" s="1"/>
      <c r="L48" s="363">
        <f t="shared" si="0"/>
        <v>3</v>
      </c>
      <c r="M48" s="363" t="str">
        <f t="shared" si="1"/>
        <v>T</v>
      </c>
    </row>
    <row r="49" spans="1:13" outlineLevel="1">
      <c r="A49" s="224"/>
      <c r="B49" s="225"/>
      <c r="C49" s="226"/>
      <c r="D49" s="227" t="s">
        <v>900</v>
      </c>
      <c r="E49" s="228"/>
      <c r="F49" s="229" t="s">
        <v>1197</v>
      </c>
      <c r="G49" s="230" t="s">
        <v>1162</v>
      </c>
      <c r="H49" s="364">
        <v>4</v>
      </c>
      <c r="I49" s="237"/>
      <c r="J49" s="237"/>
      <c r="K49" s="1"/>
      <c r="L49" s="363">
        <f t="shared" si="0"/>
        <v>4</v>
      </c>
      <c r="M49" s="363" t="str">
        <f t="shared" si="1"/>
        <v>T</v>
      </c>
    </row>
    <row r="50" spans="1:13" outlineLevel="1">
      <c r="A50" s="224"/>
      <c r="B50" s="225"/>
      <c r="C50" s="226"/>
      <c r="D50" s="227" t="s">
        <v>902</v>
      </c>
      <c r="E50" s="228"/>
      <c r="F50" s="229" t="s">
        <v>1198</v>
      </c>
      <c r="G50" s="230" t="s">
        <v>1164</v>
      </c>
      <c r="H50" s="364">
        <v>4</v>
      </c>
      <c r="I50" s="237"/>
      <c r="J50" s="237"/>
      <c r="K50" s="1"/>
      <c r="L50" s="363">
        <f t="shared" si="0"/>
        <v>4</v>
      </c>
      <c r="M50" s="363" t="str">
        <f t="shared" si="1"/>
        <v>T</v>
      </c>
    </row>
    <row r="51" spans="1:13" outlineLevel="1">
      <c r="A51" s="224"/>
      <c r="B51" s="225"/>
      <c r="C51" s="226"/>
      <c r="D51" s="227" t="s">
        <v>3</v>
      </c>
      <c r="E51" s="228"/>
      <c r="F51" s="229" t="s">
        <v>1199</v>
      </c>
      <c r="G51" s="230" t="s">
        <v>1170</v>
      </c>
      <c r="H51" s="364">
        <v>4</v>
      </c>
      <c r="I51" s="237"/>
      <c r="J51" s="237"/>
      <c r="K51" s="1"/>
      <c r="L51" s="363">
        <f t="shared" si="0"/>
        <v>4</v>
      </c>
      <c r="M51" s="363" t="str">
        <f t="shared" si="1"/>
        <v>T</v>
      </c>
    </row>
    <row r="52" spans="1:13" outlineLevel="1">
      <c r="A52" s="224"/>
      <c r="B52" s="225"/>
      <c r="C52" s="226"/>
      <c r="D52" s="227" t="s">
        <v>4</v>
      </c>
      <c r="E52" s="228"/>
      <c r="F52" s="229" t="s">
        <v>1200</v>
      </c>
      <c r="G52" s="230" t="s">
        <v>1172</v>
      </c>
      <c r="H52" s="364">
        <v>4</v>
      </c>
      <c r="I52" s="237"/>
      <c r="J52" s="237"/>
      <c r="K52" s="1"/>
      <c r="L52" s="363">
        <f t="shared" si="0"/>
        <v>4</v>
      </c>
      <c r="M52" s="363" t="str">
        <f t="shared" si="1"/>
        <v>T</v>
      </c>
    </row>
    <row r="53" spans="1:13" outlineLevel="1">
      <c r="A53" s="224"/>
      <c r="B53" s="225"/>
      <c r="C53" s="226"/>
      <c r="D53" s="227" t="s">
        <v>916</v>
      </c>
      <c r="E53" s="228"/>
      <c r="F53" s="229" t="s">
        <v>1201</v>
      </c>
      <c r="G53" s="230" t="s">
        <v>1174</v>
      </c>
      <c r="H53" s="364">
        <v>4</v>
      </c>
      <c r="I53" s="237"/>
      <c r="J53" s="237"/>
      <c r="K53" s="1"/>
      <c r="L53" s="363">
        <f t="shared" si="0"/>
        <v>4</v>
      </c>
      <c r="M53" s="363" t="str">
        <f t="shared" si="1"/>
        <v>T</v>
      </c>
    </row>
    <row r="54" spans="1:13" outlineLevel="1">
      <c r="A54" s="224"/>
      <c r="B54" s="225"/>
      <c r="C54" s="226"/>
      <c r="D54" s="227" t="s">
        <v>919</v>
      </c>
      <c r="E54" s="228"/>
      <c r="F54" s="229" t="s">
        <v>1202</v>
      </c>
      <c r="G54" s="230" t="s">
        <v>1176</v>
      </c>
      <c r="H54" s="364">
        <v>4</v>
      </c>
      <c r="I54" s="237"/>
      <c r="J54" s="237"/>
      <c r="K54" s="1"/>
      <c r="L54" s="363">
        <f t="shared" si="0"/>
        <v>4</v>
      </c>
      <c r="M54" s="363" t="str">
        <f t="shared" si="1"/>
        <v>T</v>
      </c>
    </row>
    <row r="55" spans="1:13" outlineLevel="1">
      <c r="A55" s="224"/>
      <c r="B55" s="225"/>
      <c r="C55" s="226"/>
      <c r="D55" s="227" t="s">
        <v>921</v>
      </c>
      <c r="E55" s="228"/>
      <c r="F55" s="229" t="s">
        <v>1203</v>
      </c>
      <c r="G55" s="230" t="s">
        <v>1178</v>
      </c>
      <c r="H55" s="364">
        <v>4</v>
      </c>
      <c r="I55" s="237"/>
      <c r="J55" s="237"/>
      <c r="K55" s="1"/>
      <c r="L55" s="363">
        <f t="shared" si="0"/>
        <v>4</v>
      </c>
      <c r="M55" s="363" t="str">
        <f t="shared" si="1"/>
        <v>T</v>
      </c>
    </row>
    <row r="56" spans="1:13" outlineLevel="1">
      <c r="A56" s="224"/>
      <c r="B56" s="225"/>
      <c r="C56" s="226"/>
      <c r="D56" s="227" t="s">
        <v>923</v>
      </c>
      <c r="E56" s="228"/>
      <c r="F56" s="229" t="s">
        <v>1204</v>
      </c>
      <c r="G56" s="230" t="s">
        <v>1205</v>
      </c>
      <c r="H56" s="364">
        <v>4</v>
      </c>
      <c r="I56" s="237"/>
      <c r="J56" s="237"/>
      <c r="K56" s="1"/>
      <c r="L56" s="363">
        <f t="shared" si="0"/>
        <v>4</v>
      </c>
      <c r="M56" s="363" t="str">
        <f t="shared" si="1"/>
        <v>T</v>
      </c>
    </row>
    <row r="57" spans="1:13" outlineLevel="1">
      <c r="A57" s="224"/>
      <c r="B57" s="225"/>
      <c r="C57" s="226"/>
      <c r="D57" s="227" t="s">
        <v>925</v>
      </c>
      <c r="E57" s="228"/>
      <c r="F57" s="229" t="s">
        <v>1206</v>
      </c>
      <c r="G57" s="230" t="s">
        <v>1207</v>
      </c>
      <c r="H57" s="364">
        <v>4</v>
      </c>
      <c r="I57" s="237"/>
      <c r="J57" s="237"/>
      <c r="K57" s="1"/>
      <c r="L57" s="363">
        <f t="shared" si="0"/>
        <v>4</v>
      </c>
      <c r="M57" s="363" t="str">
        <f t="shared" si="1"/>
        <v>T</v>
      </c>
    </row>
    <row r="58" spans="1:13" outlineLevel="1">
      <c r="A58" s="224"/>
      <c r="B58" s="225"/>
      <c r="C58" s="226"/>
      <c r="D58" s="227" t="s">
        <v>927</v>
      </c>
      <c r="E58" s="228"/>
      <c r="F58" s="229" t="s">
        <v>1208</v>
      </c>
      <c r="G58" s="230" t="s">
        <v>1209</v>
      </c>
      <c r="H58" s="364">
        <v>4</v>
      </c>
      <c r="I58" s="237"/>
      <c r="J58" s="237"/>
      <c r="K58" s="1"/>
      <c r="L58" s="363">
        <f t="shared" si="0"/>
        <v>4</v>
      </c>
      <c r="M58" s="363" t="str">
        <f t="shared" si="1"/>
        <v>T</v>
      </c>
    </row>
    <row r="59" spans="1:13" outlineLevel="1">
      <c r="A59" s="224"/>
      <c r="B59" s="225"/>
      <c r="C59" s="226"/>
      <c r="D59" s="227" t="s">
        <v>929</v>
      </c>
      <c r="E59" s="228"/>
      <c r="F59" s="229" t="s">
        <v>1210</v>
      </c>
      <c r="G59" s="230" t="s">
        <v>1211</v>
      </c>
      <c r="H59" s="364">
        <v>4</v>
      </c>
      <c r="I59" s="237"/>
      <c r="J59" s="237"/>
      <c r="K59" s="1"/>
      <c r="L59" s="363">
        <f t="shared" si="0"/>
        <v>4</v>
      </c>
      <c r="M59" s="363" t="str">
        <f t="shared" si="1"/>
        <v>T</v>
      </c>
    </row>
    <row r="60" spans="1:13" outlineLevel="1">
      <c r="A60" s="224"/>
      <c r="B60" s="225"/>
      <c r="C60" s="226"/>
      <c r="D60" s="227" t="s">
        <v>931</v>
      </c>
      <c r="E60" s="228"/>
      <c r="F60" s="229" t="s">
        <v>1212</v>
      </c>
      <c r="G60" s="230" t="s">
        <v>1157</v>
      </c>
      <c r="H60" s="364">
        <v>4</v>
      </c>
      <c r="I60" s="237"/>
      <c r="J60" s="237"/>
      <c r="K60" s="1"/>
      <c r="L60" s="363">
        <f t="shared" si="0"/>
        <v>4</v>
      </c>
      <c r="M60" s="363" t="str">
        <f t="shared" si="1"/>
        <v>T</v>
      </c>
    </row>
    <row r="61" spans="1:13">
      <c r="A61" s="245"/>
      <c r="B61" s="246" t="s">
        <v>5</v>
      </c>
      <c r="C61" s="247"/>
      <c r="D61" s="248"/>
      <c r="E61" s="249"/>
      <c r="F61" s="250" t="s">
        <v>1213</v>
      </c>
      <c r="G61" s="223" t="s">
        <v>1045</v>
      </c>
      <c r="H61" s="156">
        <v>2</v>
      </c>
      <c r="I61" s="244">
        <v>-2001330</v>
      </c>
      <c r="J61" s="244" t="s">
        <v>1214</v>
      </c>
      <c r="K61" s="1"/>
      <c r="L61" s="363">
        <f t="shared" si="0"/>
        <v>2</v>
      </c>
      <c r="M61" s="363" t="str">
        <f t="shared" si="1"/>
        <v>T</v>
      </c>
    </row>
    <row r="62" spans="1:13" outlineLevel="1">
      <c r="A62" s="251"/>
      <c r="B62" s="252"/>
      <c r="C62" s="254" t="s">
        <v>900</v>
      </c>
      <c r="D62" s="255"/>
      <c r="E62" s="256"/>
      <c r="F62" s="253" t="s">
        <v>1046</v>
      </c>
      <c r="G62" s="230" t="s">
        <v>1047</v>
      </c>
      <c r="H62" s="364">
        <v>3</v>
      </c>
      <c r="I62" s="237">
        <v>-2001330</v>
      </c>
      <c r="J62" s="237" t="s">
        <v>1214</v>
      </c>
      <c r="K62" s="1"/>
      <c r="L62" s="363">
        <f t="shared" si="0"/>
        <v>3</v>
      </c>
      <c r="M62" s="363" t="str">
        <f t="shared" si="1"/>
        <v>T</v>
      </c>
    </row>
    <row r="63" spans="1:13" outlineLevel="1">
      <c r="A63" s="251"/>
      <c r="B63" s="252"/>
      <c r="C63" s="254" t="s">
        <v>902</v>
      </c>
      <c r="D63" s="255"/>
      <c r="E63" s="256"/>
      <c r="F63" s="253" t="s">
        <v>1215</v>
      </c>
      <c r="G63" s="230" t="s">
        <v>1136</v>
      </c>
      <c r="H63" s="364">
        <v>3</v>
      </c>
      <c r="I63" s="13" t="s">
        <v>1137</v>
      </c>
      <c r="J63" s="13" t="s">
        <v>1138</v>
      </c>
      <c r="K63" s="1"/>
      <c r="L63" s="363">
        <f t="shared" si="0"/>
        <v>3</v>
      </c>
      <c r="M63" s="363" t="str">
        <f t="shared" si="1"/>
        <v>T</v>
      </c>
    </row>
    <row r="64" spans="1:13" outlineLevel="1">
      <c r="A64" s="231"/>
      <c r="B64" s="232"/>
      <c r="C64" s="233" t="s">
        <v>199</v>
      </c>
      <c r="D64" s="234"/>
      <c r="E64" s="235"/>
      <c r="F64" s="236" t="s">
        <v>1216</v>
      </c>
      <c r="G64" s="230" t="s">
        <v>199</v>
      </c>
      <c r="H64" s="364">
        <v>3</v>
      </c>
      <c r="I64" s="13"/>
      <c r="J64" s="13"/>
      <c r="K64" s="1"/>
      <c r="L64" s="363">
        <f t="shared" si="0"/>
        <v>3</v>
      </c>
      <c r="M64" s="363" t="str">
        <f t="shared" si="1"/>
        <v>T</v>
      </c>
    </row>
    <row r="65" spans="1:13" outlineLevel="1">
      <c r="A65" s="251"/>
      <c r="B65" s="252"/>
      <c r="C65" s="254"/>
      <c r="D65" s="255" t="s">
        <v>3</v>
      </c>
      <c r="E65" s="256"/>
      <c r="F65" s="253" t="s">
        <v>1217</v>
      </c>
      <c r="G65" s="230" t="s">
        <v>1174</v>
      </c>
      <c r="H65" s="364">
        <v>4</v>
      </c>
      <c r="I65" s="237"/>
      <c r="J65" s="237"/>
      <c r="K65" s="1"/>
      <c r="L65" s="363">
        <f t="shared" si="0"/>
        <v>4</v>
      </c>
      <c r="M65" s="363" t="str">
        <f t="shared" si="1"/>
        <v>T</v>
      </c>
    </row>
    <row r="66" spans="1:13" outlineLevel="1">
      <c r="A66" s="251"/>
      <c r="B66" s="252"/>
      <c r="C66" s="254"/>
      <c r="D66" s="255" t="s">
        <v>4</v>
      </c>
      <c r="E66" s="256"/>
      <c r="F66" s="253" t="s">
        <v>1218</v>
      </c>
      <c r="G66" s="230" t="s">
        <v>1176</v>
      </c>
      <c r="H66" s="364">
        <v>4</v>
      </c>
      <c r="I66" s="237"/>
      <c r="J66" s="237"/>
      <c r="K66" s="1"/>
      <c r="L66" s="363">
        <f t="shared" si="0"/>
        <v>4</v>
      </c>
      <c r="M66" s="363" t="str">
        <f t="shared" si="1"/>
        <v>T</v>
      </c>
    </row>
    <row r="67" spans="1:13" outlineLevel="1">
      <c r="A67" s="251"/>
      <c r="B67" s="252"/>
      <c r="C67" s="254"/>
      <c r="D67" s="255" t="s">
        <v>5</v>
      </c>
      <c r="E67" s="256"/>
      <c r="F67" s="253" t="s">
        <v>1219</v>
      </c>
      <c r="G67" s="230" t="s">
        <v>1178</v>
      </c>
      <c r="H67" s="364">
        <v>4</v>
      </c>
      <c r="I67" s="237"/>
      <c r="J67" s="237"/>
      <c r="K67" s="1"/>
      <c r="L67" s="363">
        <f t="shared" si="0"/>
        <v>4</v>
      </c>
      <c r="M67" s="363" t="str">
        <f t="shared" si="1"/>
        <v>T</v>
      </c>
    </row>
    <row r="68" spans="1:13" outlineLevel="1">
      <c r="A68" s="251"/>
      <c r="B68" s="252"/>
      <c r="C68" s="254"/>
      <c r="D68" s="255" t="s">
        <v>6</v>
      </c>
      <c r="E68" s="256"/>
      <c r="F68" s="253" t="s">
        <v>1220</v>
      </c>
      <c r="G68" s="230" t="s">
        <v>1190</v>
      </c>
      <c r="H68" s="364">
        <v>4</v>
      </c>
      <c r="I68" s="237"/>
      <c r="J68" s="237"/>
      <c r="K68" s="1"/>
      <c r="L68" s="363">
        <f t="shared" ref="L68:L131" si="2">IF(A68&lt;&gt;"",1,IF(B68&lt;&gt;"",2,IF(C68&lt;&gt;"",3,IF(D68&lt;&gt;"",4,5))))</f>
        <v>4</v>
      </c>
      <c r="M68" s="363" t="str">
        <f t="shared" ref="M68:M131" si="3">IF(L68=H68,"T","F")</f>
        <v>T</v>
      </c>
    </row>
    <row r="69" spans="1:13" outlineLevel="1">
      <c r="A69" s="251"/>
      <c r="B69" s="252"/>
      <c r="C69" s="254"/>
      <c r="D69" s="255" t="s">
        <v>910</v>
      </c>
      <c r="E69" s="256"/>
      <c r="F69" s="253" t="s">
        <v>1221</v>
      </c>
      <c r="G69" s="230" t="s">
        <v>1157</v>
      </c>
      <c r="H69" s="364">
        <v>4</v>
      </c>
      <c r="I69" s="237"/>
      <c r="J69" s="237"/>
      <c r="K69" s="1"/>
      <c r="L69" s="363">
        <f t="shared" si="2"/>
        <v>4</v>
      </c>
      <c r="M69" s="363" t="str">
        <f t="shared" si="3"/>
        <v>T</v>
      </c>
    </row>
    <row r="70" spans="1:13">
      <c r="A70" s="245"/>
      <c r="B70" s="246" t="s">
        <v>6</v>
      </c>
      <c r="C70" s="247"/>
      <c r="D70" s="248"/>
      <c r="E70" s="249"/>
      <c r="F70" s="250" t="s">
        <v>1222</v>
      </c>
      <c r="G70" s="223" t="s">
        <v>1048</v>
      </c>
      <c r="H70" s="156">
        <v>2</v>
      </c>
      <c r="I70" s="244">
        <v>-2000011</v>
      </c>
      <c r="J70" s="244" t="s">
        <v>1223</v>
      </c>
      <c r="K70" s="1"/>
      <c r="L70" s="363">
        <f t="shared" si="2"/>
        <v>2</v>
      </c>
      <c r="M70" s="363" t="str">
        <f t="shared" si="3"/>
        <v>T</v>
      </c>
    </row>
    <row r="71" spans="1:13" outlineLevel="1">
      <c r="A71" s="251"/>
      <c r="B71" s="252"/>
      <c r="C71" s="254" t="s">
        <v>900</v>
      </c>
      <c r="D71" s="255"/>
      <c r="E71" s="256"/>
      <c r="F71" s="253" t="s">
        <v>1049</v>
      </c>
      <c r="G71" s="230" t="s">
        <v>1050</v>
      </c>
      <c r="H71" s="364">
        <v>3</v>
      </c>
      <c r="I71" s="237">
        <v>-2000011</v>
      </c>
      <c r="J71" s="237" t="s">
        <v>1223</v>
      </c>
      <c r="K71" s="1"/>
      <c r="L71" s="363">
        <f t="shared" si="2"/>
        <v>3</v>
      </c>
      <c r="M71" s="363" t="str">
        <f t="shared" si="3"/>
        <v>T</v>
      </c>
    </row>
    <row r="72" spans="1:13" outlineLevel="1">
      <c r="A72" s="251"/>
      <c r="B72" s="252"/>
      <c r="C72" s="254" t="s">
        <v>902</v>
      </c>
      <c r="D72" s="255"/>
      <c r="E72" s="256"/>
      <c r="F72" s="253" t="s">
        <v>1051</v>
      </c>
      <c r="G72" s="230" t="s">
        <v>1052</v>
      </c>
      <c r="H72" s="364">
        <v>3</v>
      </c>
      <c r="I72" s="237">
        <v>-2000011</v>
      </c>
      <c r="J72" s="237" t="s">
        <v>1223</v>
      </c>
      <c r="K72" s="1"/>
      <c r="L72" s="363">
        <f t="shared" si="2"/>
        <v>3</v>
      </c>
      <c r="M72" s="363" t="str">
        <f t="shared" si="3"/>
        <v>T</v>
      </c>
    </row>
    <row r="73" spans="1:13" outlineLevel="1">
      <c r="A73" s="251"/>
      <c r="B73" s="252"/>
      <c r="C73" s="254" t="s">
        <v>3</v>
      </c>
      <c r="D73" s="255"/>
      <c r="E73" s="256"/>
      <c r="F73" s="253" t="s">
        <v>1224</v>
      </c>
      <c r="G73" s="230" t="s">
        <v>1136</v>
      </c>
      <c r="H73" s="364">
        <v>3</v>
      </c>
      <c r="I73" s="13" t="s">
        <v>1137</v>
      </c>
      <c r="J73" s="13" t="s">
        <v>1138</v>
      </c>
      <c r="K73" s="1"/>
      <c r="L73" s="363">
        <f t="shared" si="2"/>
        <v>3</v>
      </c>
      <c r="M73" s="363" t="str">
        <f t="shared" si="3"/>
        <v>T</v>
      </c>
    </row>
    <row r="74" spans="1:13" outlineLevel="1">
      <c r="A74" s="231"/>
      <c r="B74" s="232"/>
      <c r="C74" s="233" t="s">
        <v>199</v>
      </c>
      <c r="D74" s="234"/>
      <c r="E74" s="235"/>
      <c r="F74" s="236" t="s">
        <v>1225</v>
      </c>
      <c r="G74" s="230" t="s">
        <v>199</v>
      </c>
      <c r="H74" s="364">
        <v>3</v>
      </c>
      <c r="I74" s="13"/>
      <c r="J74" s="13"/>
      <c r="K74" s="1"/>
      <c r="L74" s="363">
        <f t="shared" si="2"/>
        <v>3</v>
      </c>
      <c r="M74" s="363" t="str">
        <f t="shared" si="3"/>
        <v>T</v>
      </c>
    </row>
    <row r="75" spans="1:13" outlineLevel="1">
      <c r="A75" s="251"/>
      <c r="B75" s="252"/>
      <c r="C75" s="254"/>
      <c r="D75" s="255" t="s">
        <v>4</v>
      </c>
      <c r="E75" s="256"/>
      <c r="F75" s="253" t="s">
        <v>1226</v>
      </c>
      <c r="G75" s="230" t="s">
        <v>1174</v>
      </c>
      <c r="H75" s="364">
        <v>4</v>
      </c>
      <c r="I75" s="237"/>
      <c r="J75" s="237"/>
      <c r="K75" s="1"/>
      <c r="L75" s="363">
        <f t="shared" si="2"/>
        <v>4</v>
      </c>
      <c r="M75" s="363" t="str">
        <f t="shared" si="3"/>
        <v>T</v>
      </c>
    </row>
    <row r="76" spans="1:13" outlineLevel="1">
      <c r="A76" s="251"/>
      <c r="B76" s="252"/>
      <c r="C76" s="254"/>
      <c r="D76" s="255" t="s">
        <v>5</v>
      </c>
      <c r="E76" s="256"/>
      <c r="F76" s="253" t="s">
        <v>1227</v>
      </c>
      <c r="G76" s="230" t="s">
        <v>1176</v>
      </c>
      <c r="H76" s="364">
        <v>4</v>
      </c>
      <c r="I76" s="237"/>
      <c r="J76" s="237"/>
      <c r="K76" s="1"/>
      <c r="L76" s="363">
        <f t="shared" si="2"/>
        <v>4</v>
      </c>
      <c r="M76" s="363" t="str">
        <f t="shared" si="3"/>
        <v>T</v>
      </c>
    </row>
    <row r="77" spans="1:13" outlineLevel="1">
      <c r="A77" s="251"/>
      <c r="B77" s="252"/>
      <c r="C77" s="254"/>
      <c r="D77" s="255" t="s">
        <v>6</v>
      </c>
      <c r="E77" s="256"/>
      <c r="F77" s="253" t="s">
        <v>1228</v>
      </c>
      <c r="G77" s="230" t="s">
        <v>1178</v>
      </c>
      <c r="H77" s="364">
        <v>4</v>
      </c>
      <c r="I77" s="237"/>
      <c r="J77" s="237"/>
      <c r="K77" s="1"/>
      <c r="L77" s="363">
        <f t="shared" si="2"/>
        <v>4</v>
      </c>
      <c r="M77" s="363" t="str">
        <f t="shared" si="3"/>
        <v>T</v>
      </c>
    </row>
    <row r="78" spans="1:13" outlineLevel="1">
      <c r="A78" s="251"/>
      <c r="B78" s="252"/>
      <c r="C78" s="254"/>
      <c r="D78" s="255" t="s">
        <v>910</v>
      </c>
      <c r="E78" s="256"/>
      <c r="F78" s="253" t="s">
        <v>1229</v>
      </c>
      <c r="G78" s="230" t="s">
        <v>1230</v>
      </c>
      <c r="H78" s="364">
        <v>4</v>
      </c>
      <c r="I78" s="237"/>
      <c r="J78" s="237"/>
      <c r="K78" s="1"/>
      <c r="L78" s="363">
        <f t="shared" si="2"/>
        <v>4</v>
      </c>
      <c r="M78" s="363" t="str">
        <f t="shared" si="3"/>
        <v>T</v>
      </c>
    </row>
    <row r="79" spans="1:13" outlineLevel="1">
      <c r="A79" s="251"/>
      <c r="B79" s="252"/>
      <c r="C79" s="254"/>
      <c r="D79" s="255" t="s">
        <v>913</v>
      </c>
      <c r="E79" s="256"/>
      <c r="F79" s="253" t="s">
        <v>1231</v>
      </c>
      <c r="G79" s="230" t="s">
        <v>1232</v>
      </c>
      <c r="H79" s="364">
        <v>4</v>
      </c>
      <c r="I79" s="237"/>
      <c r="J79" s="237"/>
      <c r="K79" s="1"/>
      <c r="L79" s="363">
        <f t="shared" si="2"/>
        <v>4</v>
      </c>
      <c r="M79" s="363" t="str">
        <f t="shared" si="3"/>
        <v>T</v>
      </c>
    </row>
    <row r="80" spans="1:13" outlineLevel="1">
      <c r="A80" s="251"/>
      <c r="B80" s="252"/>
      <c r="C80" s="254"/>
      <c r="D80" s="255" t="s">
        <v>916</v>
      </c>
      <c r="E80" s="256"/>
      <c r="F80" s="253" t="s">
        <v>1233</v>
      </c>
      <c r="G80" s="230" t="s">
        <v>1234</v>
      </c>
      <c r="H80" s="364">
        <v>4</v>
      </c>
      <c r="I80" s="237"/>
      <c r="J80" s="237"/>
      <c r="K80" s="1"/>
      <c r="L80" s="363">
        <f t="shared" si="2"/>
        <v>4</v>
      </c>
      <c r="M80" s="363" t="str">
        <f t="shared" si="3"/>
        <v>T</v>
      </c>
    </row>
    <row r="81" spans="1:13" outlineLevel="1">
      <c r="A81" s="251"/>
      <c r="B81" s="252"/>
      <c r="C81" s="254"/>
      <c r="D81" s="255" t="s">
        <v>919</v>
      </c>
      <c r="E81" s="256"/>
      <c r="F81" s="253" t="s">
        <v>1235</v>
      </c>
      <c r="G81" s="230" t="s">
        <v>1190</v>
      </c>
      <c r="H81" s="364">
        <v>4</v>
      </c>
      <c r="I81" s="237"/>
      <c r="J81" s="237"/>
      <c r="K81" s="1"/>
      <c r="L81" s="363">
        <f t="shared" si="2"/>
        <v>4</v>
      </c>
      <c r="M81" s="363" t="str">
        <f t="shared" si="3"/>
        <v>T</v>
      </c>
    </row>
    <row r="82" spans="1:13" outlineLevel="1">
      <c r="A82" s="251"/>
      <c r="B82" s="252"/>
      <c r="C82" s="254"/>
      <c r="D82" s="255" t="s">
        <v>921</v>
      </c>
      <c r="E82" s="256"/>
      <c r="F82" s="253" t="s">
        <v>1236</v>
      </c>
      <c r="G82" s="230" t="s">
        <v>1157</v>
      </c>
      <c r="H82" s="364">
        <v>4</v>
      </c>
      <c r="I82" s="237"/>
      <c r="J82" s="237"/>
      <c r="K82" s="1"/>
      <c r="L82" s="363">
        <f t="shared" si="2"/>
        <v>4</v>
      </c>
      <c r="M82" s="363" t="str">
        <f t="shared" si="3"/>
        <v>T</v>
      </c>
    </row>
    <row r="83" spans="1:13">
      <c r="A83" s="245"/>
      <c r="B83" s="246" t="s">
        <v>910</v>
      </c>
      <c r="C83" s="247"/>
      <c r="D83" s="248"/>
      <c r="E83" s="249"/>
      <c r="F83" s="250" t="s">
        <v>1237</v>
      </c>
      <c r="G83" s="223" t="s">
        <v>1053</v>
      </c>
      <c r="H83" s="156">
        <v>2</v>
      </c>
      <c r="I83" s="244">
        <v>-2000120</v>
      </c>
      <c r="J83" s="244" t="s">
        <v>1238</v>
      </c>
      <c r="K83" s="1"/>
      <c r="L83" s="363">
        <f t="shared" si="2"/>
        <v>2</v>
      </c>
      <c r="M83" s="363" t="str">
        <f t="shared" si="3"/>
        <v>T</v>
      </c>
    </row>
    <row r="84" spans="1:13" outlineLevel="1">
      <c r="A84" s="251"/>
      <c r="B84" s="252"/>
      <c r="C84" s="254" t="s">
        <v>900</v>
      </c>
      <c r="D84" s="255"/>
      <c r="E84" s="256"/>
      <c r="F84" s="253" t="s">
        <v>1054</v>
      </c>
      <c r="G84" s="230" t="s">
        <v>1055</v>
      </c>
      <c r="H84" s="364">
        <v>3</v>
      </c>
      <c r="I84" s="237">
        <v>-2000120</v>
      </c>
      <c r="J84" s="237" t="s">
        <v>1238</v>
      </c>
      <c r="K84" s="1"/>
      <c r="L84" s="363">
        <f t="shared" si="2"/>
        <v>3</v>
      </c>
      <c r="M84" s="363" t="str">
        <f t="shared" si="3"/>
        <v>T</v>
      </c>
    </row>
    <row r="85" spans="1:13" outlineLevel="1">
      <c r="A85" s="251"/>
      <c r="B85" s="252"/>
      <c r="C85" s="254" t="s">
        <v>902</v>
      </c>
      <c r="D85" s="255"/>
      <c r="E85" s="256"/>
      <c r="F85" s="253" t="s">
        <v>1239</v>
      </c>
      <c r="G85" s="230" t="s">
        <v>1136</v>
      </c>
      <c r="H85" s="364">
        <v>3</v>
      </c>
      <c r="I85" s="13" t="s">
        <v>1137</v>
      </c>
      <c r="J85" s="13" t="s">
        <v>1138</v>
      </c>
      <c r="K85" s="1"/>
      <c r="L85" s="363">
        <f t="shared" si="2"/>
        <v>3</v>
      </c>
      <c r="M85" s="363" t="str">
        <f t="shared" si="3"/>
        <v>T</v>
      </c>
    </row>
    <row r="86" spans="1:13" outlineLevel="1">
      <c r="A86" s="231"/>
      <c r="B86" s="232"/>
      <c r="C86" s="233" t="s">
        <v>199</v>
      </c>
      <c r="D86" s="234"/>
      <c r="E86" s="235"/>
      <c r="F86" s="236" t="s">
        <v>1240</v>
      </c>
      <c r="G86" s="230" t="s">
        <v>199</v>
      </c>
      <c r="H86" s="364">
        <v>3</v>
      </c>
      <c r="I86" s="13"/>
      <c r="J86" s="13"/>
      <c r="K86" s="1"/>
      <c r="L86" s="363">
        <f t="shared" si="2"/>
        <v>3</v>
      </c>
      <c r="M86" s="363" t="str">
        <f t="shared" si="3"/>
        <v>T</v>
      </c>
    </row>
    <row r="87" spans="1:13" outlineLevel="1">
      <c r="A87" s="251"/>
      <c r="B87" s="252"/>
      <c r="C87" s="254"/>
      <c r="D87" s="255" t="s">
        <v>3</v>
      </c>
      <c r="E87" s="256"/>
      <c r="F87" s="253" t="s">
        <v>1241</v>
      </c>
      <c r="G87" s="230" t="s">
        <v>1174</v>
      </c>
      <c r="H87" s="364">
        <v>4</v>
      </c>
      <c r="I87" s="13"/>
      <c r="J87" s="13"/>
      <c r="K87" s="1"/>
      <c r="L87" s="363">
        <f t="shared" si="2"/>
        <v>4</v>
      </c>
      <c r="M87" s="363" t="str">
        <f t="shared" si="3"/>
        <v>T</v>
      </c>
    </row>
    <row r="88" spans="1:13" outlineLevel="1">
      <c r="A88" s="251"/>
      <c r="B88" s="252"/>
      <c r="C88" s="254"/>
      <c r="D88" s="255" t="s">
        <v>4</v>
      </c>
      <c r="E88" s="256"/>
      <c r="F88" s="253" t="s">
        <v>1242</v>
      </c>
      <c r="G88" s="230" t="s">
        <v>1176</v>
      </c>
      <c r="H88" s="364">
        <v>4</v>
      </c>
      <c r="I88" s="13"/>
      <c r="J88" s="13"/>
      <c r="K88" s="1"/>
      <c r="L88" s="363">
        <f t="shared" si="2"/>
        <v>4</v>
      </c>
      <c r="M88" s="363" t="str">
        <f t="shared" si="3"/>
        <v>T</v>
      </c>
    </row>
    <row r="89" spans="1:13" outlineLevel="1">
      <c r="A89" s="251"/>
      <c r="B89" s="252"/>
      <c r="C89" s="254"/>
      <c r="D89" s="255" t="s">
        <v>5</v>
      </c>
      <c r="E89" s="256"/>
      <c r="F89" s="253" t="s">
        <v>1243</v>
      </c>
      <c r="G89" s="230" t="s">
        <v>1178</v>
      </c>
      <c r="H89" s="364">
        <v>4</v>
      </c>
      <c r="I89" s="13"/>
      <c r="J89" s="13"/>
      <c r="K89" s="1"/>
      <c r="L89" s="363">
        <f t="shared" si="2"/>
        <v>4</v>
      </c>
      <c r="M89" s="363" t="str">
        <f t="shared" si="3"/>
        <v>T</v>
      </c>
    </row>
    <row r="90" spans="1:13" outlineLevel="1">
      <c r="A90" s="251"/>
      <c r="B90" s="252"/>
      <c r="C90" s="254"/>
      <c r="D90" s="255" t="s">
        <v>6</v>
      </c>
      <c r="E90" s="256"/>
      <c r="F90" s="253" t="s">
        <v>1244</v>
      </c>
      <c r="G90" s="230" t="s">
        <v>1157</v>
      </c>
      <c r="H90" s="364">
        <v>4</v>
      </c>
      <c r="I90" s="13"/>
      <c r="J90" s="13"/>
      <c r="K90" s="1"/>
      <c r="L90" s="363">
        <f t="shared" si="2"/>
        <v>4</v>
      </c>
      <c r="M90" s="363" t="str">
        <f t="shared" si="3"/>
        <v>T</v>
      </c>
    </row>
    <row r="91" spans="1:13">
      <c r="A91" s="257"/>
      <c r="B91" s="258" t="s">
        <v>913</v>
      </c>
      <c r="C91" s="259"/>
      <c r="D91" s="260"/>
      <c r="E91" s="261"/>
      <c r="F91" s="262" t="s">
        <v>1245</v>
      </c>
      <c r="G91" s="223" t="s">
        <v>1056</v>
      </c>
      <c r="H91" s="156">
        <v>2</v>
      </c>
      <c r="I91" s="95"/>
      <c r="J91" s="95"/>
      <c r="K91" s="1"/>
      <c r="L91" s="363">
        <f t="shared" si="2"/>
        <v>2</v>
      </c>
      <c r="M91" s="363" t="str">
        <f t="shared" si="3"/>
        <v>T</v>
      </c>
    </row>
    <row r="92" spans="1:13" outlineLevel="1">
      <c r="A92" s="263"/>
      <c r="B92" s="264"/>
      <c r="C92" s="265" t="s">
        <v>900</v>
      </c>
      <c r="D92" s="266"/>
      <c r="E92" s="267"/>
      <c r="F92" s="268" t="s">
        <v>1246</v>
      </c>
      <c r="G92" s="230" t="s">
        <v>1247</v>
      </c>
      <c r="H92" s="364">
        <v>3</v>
      </c>
      <c r="I92" s="13"/>
      <c r="J92" s="13"/>
      <c r="K92" s="1"/>
      <c r="L92" s="363">
        <f t="shared" si="2"/>
        <v>3</v>
      </c>
      <c r="M92" s="363" t="str">
        <f t="shared" si="3"/>
        <v>T</v>
      </c>
    </row>
    <row r="93" spans="1:13" outlineLevel="1">
      <c r="A93" s="217"/>
      <c r="B93" s="218"/>
      <c r="C93" s="219"/>
      <c r="D93" s="227" t="s">
        <v>900</v>
      </c>
      <c r="E93" s="228"/>
      <c r="F93" s="269" t="s">
        <v>1248</v>
      </c>
      <c r="G93" s="230" t="s">
        <v>1249</v>
      </c>
      <c r="H93" s="364">
        <v>4</v>
      </c>
      <c r="I93" s="13"/>
      <c r="J93" s="13"/>
      <c r="K93" s="1"/>
      <c r="L93" s="363">
        <f t="shared" si="2"/>
        <v>4</v>
      </c>
      <c r="M93" s="363" t="str">
        <f t="shared" si="3"/>
        <v>T</v>
      </c>
    </row>
    <row r="94" spans="1:13" outlineLevel="2">
      <c r="A94" s="217"/>
      <c r="B94" s="218"/>
      <c r="C94" s="219"/>
      <c r="D94" s="220"/>
      <c r="E94" s="228" t="s">
        <v>900</v>
      </c>
      <c r="F94" s="269" t="s">
        <v>1250</v>
      </c>
      <c r="G94" s="270" t="s">
        <v>1251</v>
      </c>
      <c r="H94" s="364">
        <v>5</v>
      </c>
      <c r="I94" s="13"/>
      <c r="J94" s="13"/>
      <c r="K94" s="1"/>
      <c r="L94" s="363">
        <f t="shared" si="2"/>
        <v>5</v>
      </c>
      <c r="M94" s="363" t="str">
        <f t="shared" si="3"/>
        <v>T</v>
      </c>
    </row>
    <row r="95" spans="1:13" outlineLevel="2">
      <c r="A95" s="217"/>
      <c r="B95" s="218"/>
      <c r="C95" s="219"/>
      <c r="D95" s="220"/>
      <c r="E95" s="228" t="s">
        <v>902</v>
      </c>
      <c r="F95" s="269" t="s">
        <v>1252</v>
      </c>
      <c r="G95" s="270" t="s">
        <v>1253</v>
      </c>
      <c r="H95" s="364">
        <v>5</v>
      </c>
      <c r="I95" s="13"/>
      <c r="J95" s="13"/>
      <c r="K95" s="1"/>
      <c r="L95" s="363">
        <f t="shared" si="2"/>
        <v>5</v>
      </c>
      <c r="M95" s="363" t="str">
        <f t="shared" si="3"/>
        <v>T</v>
      </c>
    </row>
    <row r="96" spans="1:13" outlineLevel="2">
      <c r="A96" s="217"/>
      <c r="B96" s="218"/>
      <c r="C96" s="219"/>
      <c r="D96" s="220"/>
      <c r="E96" s="228" t="s">
        <v>3</v>
      </c>
      <c r="F96" s="269" t="s">
        <v>1254</v>
      </c>
      <c r="G96" s="270" t="s">
        <v>1255</v>
      </c>
      <c r="H96" s="364">
        <v>5</v>
      </c>
      <c r="I96" s="13"/>
      <c r="J96" s="13"/>
      <c r="K96" s="1"/>
      <c r="L96" s="363">
        <f t="shared" si="2"/>
        <v>5</v>
      </c>
      <c r="M96" s="363" t="str">
        <f t="shared" si="3"/>
        <v>T</v>
      </c>
    </row>
    <row r="97" spans="1:14" outlineLevel="2">
      <c r="A97" s="217"/>
      <c r="B97" s="218"/>
      <c r="C97" s="219"/>
      <c r="D97" s="220"/>
      <c r="E97" s="228" t="s">
        <v>4</v>
      </c>
      <c r="F97" s="269" t="s">
        <v>1256</v>
      </c>
      <c r="G97" s="270" t="s">
        <v>1257</v>
      </c>
      <c r="H97" s="364">
        <v>5</v>
      </c>
      <c r="I97" s="13"/>
      <c r="J97" s="13"/>
      <c r="K97" s="1"/>
      <c r="L97" s="363">
        <f t="shared" si="2"/>
        <v>5</v>
      </c>
      <c r="M97" s="363" t="str">
        <f t="shared" si="3"/>
        <v>T</v>
      </c>
    </row>
    <row r="98" spans="1:14" outlineLevel="2">
      <c r="A98" s="217"/>
      <c r="B98" s="218"/>
      <c r="C98" s="219"/>
      <c r="D98" s="220"/>
      <c r="E98" s="228" t="s">
        <v>5</v>
      </c>
      <c r="F98" s="269" t="s">
        <v>1258</v>
      </c>
      <c r="G98" s="270" t="s">
        <v>1259</v>
      </c>
      <c r="H98" s="364">
        <v>5</v>
      </c>
      <c r="I98" s="13"/>
      <c r="J98" s="13"/>
      <c r="K98" s="1"/>
      <c r="L98" s="363">
        <f t="shared" si="2"/>
        <v>5</v>
      </c>
      <c r="M98" s="363" t="str">
        <f t="shared" si="3"/>
        <v>T</v>
      </c>
    </row>
    <row r="99" spans="1:14" outlineLevel="2">
      <c r="A99" s="217"/>
      <c r="B99" s="218"/>
      <c r="C99" s="219"/>
      <c r="D99" s="220"/>
      <c r="E99" s="228" t="s">
        <v>6</v>
      </c>
      <c r="F99" s="269" t="s">
        <v>1260</v>
      </c>
      <c r="G99" s="270" t="s">
        <v>1261</v>
      </c>
      <c r="H99" s="364">
        <v>5</v>
      </c>
      <c r="I99" s="13"/>
      <c r="J99" s="13"/>
      <c r="K99" s="1"/>
      <c r="L99" s="363">
        <f t="shared" si="2"/>
        <v>5</v>
      </c>
      <c r="M99" s="363" t="str">
        <f t="shared" si="3"/>
        <v>T</v>
      </c>
    </row>
    <row r="100" spans="1:14" outlineLevel="2">
      <c r="A100" s="217"/>
      <c r="B100" s="218"/>
      <c r="C100" s="219"/>
      <c r="D100" s="220"/>
      <c r="E100" s="228" t="s">
        <v>910</v>
      </c>
      <c r="F100" s="269" t="s">
        <v>1262</v>
      </c>
      <c r="G100" s="270" t="s">
        <v>1263</v>
      </c>
      <c r="H100" s="364">
        <v>5</v>
      </c>
      <c r="I100" s="13"/>
      <c r="J100" s="13"/>
      <c r="K100" s="1"/>
      <c r="L100" s="363">
        <f t="shared" si="2"/>
        <v>5</v>
      </c>
      <c r="M100" s="363" t="str">
        <f t="shared" si="3"/>
        <v>T</v>
      </c>
    </row>
    <row r="101" spans="1:14" outlineLevel="2">
      <c r="A101" s="217"/>
      <c r="B101" s="218"/>
      <c r="C101" s="219"/>
      <c r="D101" s="220"/>
      <c r="E101" s="228" t="s">
        <v>913</v>
      </c>
      <c r="F101" s="269" t="s">
        <v>1264</v>
      </c>
      <c r="G101" s="270" t="s">
        <v>1265</v>
      </c>
      <c r="H101" s="364">
        <v>5</v>
      </c>
      <c r="I101" s="13"/>
      <c r="J101" s="13"/>
      <c r="K101" s="1"/>
      <c r="L101" s="363">
        <f t="shared" si="2"/>
        <v>5</v>
      </c>
      <c r="M101" s="363" t="str">
        <f t="shared" si="3"/>
        <v>T</v>
      </c>
    </row>
    <row r="102" spans="1:14" outlineLevel="2">
      <c r="A102" s="217"/>
      <c r="B102" s="218"/>
      <c r="C102" s="219"/>
      <c r="D102" s="220"/>
      <c r="E102" s="228" t="s">
        <v>916</v>
      </c>
      <c r="F102" s="269" t="s">
        <v>1266</v>
      </c>
      <c r="G102" s="270" t="s">
        <v>1267</v>
      </c>
      <c r="H102" s="364">
        <v>5</v>
      </c>
      <c r="I102" s="13"/>
      <c r="J102" s="13"/>
      <c r="K102" s="1"/>
      <c r="L102" s="363">
        <f t="shared" si="2"/>
        <v>5</v>
      </c>
      <c r="M102" s="363" t="str">
        <f t="shared" si="3"/>
        <v>T</v>
      </c>
    </row>
    <row r="103" spans="1:14" outlineLevel="2">
      <c r="A103" s="217"/>
      <c r="B103" s="218"/>
      <c r="C103" s="219"/>
      <c r="D103" s="220"/>
      <c r="E103" s="228" t="s">
        <v>919</v>
      </c>
      <c r="F103" s="269" t="s">
        <v>1268</v>
      </c>
      <c r="G103" s="270" t="s">
        <v>1269</v>
      </c>
      <c r="H103" s="364">
        <v>5</v>
      </c>
      <c r="I103" s="13"/>
      <c r="J103" s="13"/>
      <c r="K103" s="1"/>
      <c r="L103" s="363">
        <f t="shared" si="2"/>
        <v>5</v>
      </c>
      <c r="M103" s="363" t="str">
        <f t="shared" si="3"/>
        <v>T</v>
      </c>
    </row>
    <row r="104" spans="1:14" outlineLevel="2">
      <c r="A104" s="217"/>
      <c r="B104" s="218"/>
      <c r="C104" s="219"/>
      <c r="D104" s="220"/>
      <c r="E104" s="228" t="s">
        <v>921</v>
      </c>
      <c r="F104" s="269" t="s">
        <v>1270</v>
      </c>
      <c r="G104" s="270" t="s">
        <v>1271</v>
      </c>
      <c r="H104" s="364">
        <v>5</v>
      </c>
      <c r="I104" s="13"/>
      <c r="J104" s="13"/>
      <c r="K104" s="1"/>
      <c r="L104" s="363">
        <f t="shared" si="2"/>
        <v>5</v>
      </c>
      <c r="M104" s="363" t="str">
        <f t="shared" si="3"/>
        <v>T</v>
      </c>
      <c r="N104" s="271"/>
    </row>
    <row r="105" spans="1:14" outlineLevel="2">
      <c r="A105" s="217"/>
      <c r="B105" s="218"/>
      <c r="C105" s="219"/>
      <c r="D105" s="220"/>
      <c r="E105" s="228" t="s">
        <v>923</v>
      </c>
      <c r="F105" s="269" t="s">
        <v>1272</v>
      </c>
      <c r="G105" s="270" t="s">
        <v>1273</v>
      </c>
      <c r="H105" s="364">
        <v>5</v>
      </c>
      <c r="I105" s="13"/>
      <c r="J105" s="13"/>
      <c r="K105" s="1"/>
      <c r="L105" s="363">
        <f t="shared" si="2"/>
        <v>5</v>
      </c>
      <c r="M105" s="363" t="str">
        <f t="shared" si="3"/>
        <v>T</v>
      </c>
    </row>
    <row r="106" spans="1:14" outlineLevel="2">
      <c r="A106" s="217"/>
      <c r="B106" s="218"/>
      <c r="C106" s="219"/>
      <c r="D106" s="220"/>
      <c r="E106" s="228" t="s">
        <v>925</v>
      </c>
      <c r="F106" s="269" t="s">
        <v>1274</v>
      </c>
      <c r="G106" s="270" t="s">
        <v>1275</v>
      </c>
      <c r="H106" s="364">
        <v>5</v>
      </c>
      <c r="I106" s="13"/>
      <c r="J106" s="13"/>
      <c r="K106" s="1"/>
      <c r="L106" s="363">
        <f t="shared" si="2"/>
        <v>5</v>
      </c>
      <c r="M106" s="363" t="str">
        <f t="shared" si="3"/>
        <v>T</v>
      </c>
    </row>
    <row r="107" spans="1:14" outlineLevel="2">
      <c r="A107" s="217"/>
      <c r="B107" s="218"/>
      <c r="C107" s="219"/>
      <c r="D107" s="220"/>
      <c r="E107" s="228" t="s">
        <v>927</v>
      </c>
      <c r="F107" s="269" t="s">
        <v>1276</v>
      </c>
      <c r="G107" s="270" t="s">
        <v>1277</v>
      </c>
      <c r="H107" s="364">
        <v>5</v>
      </c>
      <c r="I107" s="13"/>
      <c r="J107" s="13"/>
      <c r="K107" s="1"/>
      <c r="L107" s="363">
        <f t="shared" si="2"/>
        <v>5</v>
      </c>
      <c r="M107" s="363" t="str">
        <f t="shared" si="3"/>
        <v>T</v>
      </c>
    </row>
    <row r="108" spans="1:14" outlineLevel="2">
      <c r="A108" s="217"/>
      <c r="B108" s="218"/>
      <c r="C108" s="219"/>
      <c r="D108" s="220"/>
      <c r="E108" s="228" t="s">
        <v>929</v>
      </c>
      <c r="F108" s="269" t="s">
        <v>1278</v>
      </c>
      <c r="G108" s="270" t="s">
        <v>1279</v>
      </c>
      <c r="H108" s="364">
        <v>5</v>
      </c>
      <c r="I108" s="13"/>
      <c r="J108" s="13"/>
      <c r="K108" s="1"/>
      <c r="L108" s="363">
        <f t="shared" si="2"/>
        <v>5</v>
      </c>
      <c r="M108" s="363" t="str">
        <f t="shared" si="3"/>
        <v>T</v>
      </c>
    </row>
    <row r="109" spans="1:14" outlineLevel="2">
      <c r="A109" s="217"/>
      <c r="B109" s="218"/>
      <c r="C109" s="219"/>
      <c r="D109" s="220"/>
      <c r="E109" s="228" t="s">
        <v>931</v>
      </c>
      <c r="F109" s="269" t="s">
        <v>1280</v>
      </c>
      <c r="G109" s="270" t="s">
        <v>1281</v>
      </c>
      <c r="H109" s="364">
        <v>5</v>
      </c>
      <c r="I109" s="13"/>
      <c r="J109" s="13"/>
      <c r="K109" s="1"/>
      <c r="L109" s="363">
        <f t="shared" si="2"/>
        <v>5</v>
      </c>
      <c r="M109" s="363" t="str">
        <f t="shared" si="3"/>
        <v>T</v>
      </c>
    </row>
    <row r="110" spans="1:14" outlineLevel="2">
      <c r="A110" s="217"/>
      <c r="B110" s="218"/>
      <c r="C110" s="219"/>
      <c r="D110" s="220"/>
      <c r="E110" s="228" t="s">
        <v>933</v>
      </c>
      <c r="F110" s="269" t="s">
        <v>1282</v>
      </c>
      <c r="G110" s="270" t="s">
        <v>1283</v>
      </c>
      <c r="H110" s="364">
        <v>5</v>
      </c>
      <c r="I110" s="13"/>
      <c r="J110" s="13"/>
      <c r="K110" s="1"/>
      <c r="L110" s="363">
        <f t="shared" si="2"/>
        <v>5</v>
      </c>
      <c r="M110" s="363" t="str">
        <f t="shared" si="3"/>
        <v>T</v>
      </c>
    </row>
    <row r="111" spans="1:14" outlineLevel="1">
      <c r="A111" s="217"/>
      <c r="B111" s="218"/>
      <c r="C111" s="219"/>
      <c r="D111" s="227" t="s">
        <v>902</v>
      </c>
      <c r="E111" s="221"/>
      <c r="F111" s="269" t="s">
        <v>1284</v>
      </c>
      <c r="G111" s="230" t="s">
        <v>1285</v>
      </c>
      <c r="H111" s="364">
        <v>4</v>
      </c>
      <c r="I111" s="13"/>
      <c r="J111" s="13"/>
      <c r="K111" s="1"/>
      <c r="L111" s="363">
        <f t="shared" si="2"/>
        <v>4</v>
      </c>
      <c r="M111" s="363" t="str">
        <f t="shared" si="3"/>
        <v>T</v>
      </c>
    </row>
    <row r="112" spans="1:14" outlineLevel="2">
      <c r="A112" s="217"/>
      <c r="B112" s="218"/>
      <c r="C112" s="219"/>
      <c r="D112" s="220"/>
      <c r="E112" s="228" t="s">
        <v>900</v>
      </c>
      <c r="F112" s="269" t="s">
        <v>1286</v>
      </c>
      <c r="G112" s="270" t="s">
        <v>1287</v>
      </c>
      <c r="H112" s="364">
        <v>5</v>
      </c>
      <c r="I112" s="13"/>
      <c r="J112" s="13"/>
      <c r="K112" s="1"/>
      <c r="L112" s="363">
        <f t="shared" si="2"/>
        <v>5</v>
      </c>
      <c r="M112" s="363" t="str">
        <f t="shared" si="3"/>
        <v>T</v>
      </c>
    </row>
    <row r="113" spans="1:13" outlineLevel="2">
      <c r="A113" s="217"/>
      <c r="B113" s="218"/>
      <c r="C113" s="219"/>
      <c r="D113" s="220"/>
      <c r="E113" s="228" t="s">
        <v>902</v>
      </c>
      <c r="F113" s="269" t="s">
        <v>1288</v>
      </c>
      <c r="G113" s="270" t="s">
        <v>1289</v>
      </c>
      <c r="H113" s="364">
        <v>5</v>
      </c>
      <c r="I113" s="13"/>
      <c r="J113" s="13"/>
      <c r="K113" s="1"/>
      <c r="L113" s="363">
        <f t="shared" si="2"/>
        <v>5</v>
      </c>
      <c r="M113" s="363" t="str">
        <f t="shared" si="3"/>
        <v>T</v>
      </c>
    </row>
    <row r="114" spans="1:13" outlineLevel="2">
      <c r="A114" s="217"/>
      <c r="B114" s="218"/>
      <c r="C114" s="219"/>
      <c r="D114" s="220"/>
      <c r="E114" s="228" t="s">
        <v>3</v>
      </c>
      <c r="F114" s="269" t="s">
        <v>1290</v>
      </c>
      <c r="G114" s="270" t="s">
        <v>1291</v>
      </c>
      <c r="H114" s="364">
        <v>5</v>
      </c>
      <c r="I114" s="13"/>
      <c r="J114" s="13"/>
      <c r="K114" s="1"/>
      <c r="L114" s="363">
        <f t="shared" si="2"/>
        <v>5</v>
      </c>
      <c r="M114" s="363" t="str">
        <f t="shared" si="3"/>
        <v>T</v>
      </c>
    </row>
    <row r="115" spans="1:13" outlineLevel="2">
      <c r="A115" s="217"/>
      <c r="B115" s="218"/>
      <c r="C115" s="219"/>
      <c r="D115" s="220"/>
      <c r="E115" s="228" t="s">
        <v>4</v>
      </c>
      <c r="F115" s="269" t="s">
        <v>1292</v>
      </c>
      <c r="G115" s="270" t="s">
        <v>1293</v>
      </c>
      <c r="H115" s="364">
        <v>5</v>
      </c>
      <c r="I115" s="13"/>
      <c r="J115" s="13"/>
      <c r="K115" s="1"/>
      <c r="L115" s="363">
        <f t="shared" si="2"/>
        <v>5</v>
      </c>
      <c r="M115" s="363" t="str">
        <f t="shared" si="3"/>
        <v>T</v>
      </c>
    </row>
    <row r="116" spans="1:13" outlineLevel="2">
      <c r="A116" s="217"/>
      <c r="B116" s="218"/>
      <c r="C116" s="219"/>
      <c r="D116" s="220"/>
      <c r="E116" s="228" t="s">
        <v>5</v>
      </c>
      <c r="F116" s="269" t="s">
        <v>1294</v>
      </c>
      <c r="G116" s="270" t="s">
        <v>1295</v>
      </c>
      <c r="H116" s="364">
        <v>5</v>
      </c>
      <c r="I116" s="13"/>
      <c r="J116" s="13"/>
      <c r="K116" s="1"/>
      <c r="L116" s="363">
        <f t="shared" si="2"/>
        <v>5</v>
      </c>
      <c r="M116" s="363" t="str">
        <f t="shared" si="3"/>
        <v>T</v>
      </c>
    </row>
    <row r="117" spans="1:13" outlineLevel="2">
      <c r="A117" s="217"/>
      <c r="B117" s="218"/>
      <c r="C117" s="219"/>
      <c r="D117" s="220"/>
      <c r="E117" s="228" t="s">
        <v>6</v>
      </c>
      <c r="F117" s="269" t="s">
        <v>1296</v>
      </c>
      <c r="G117" s="270" t="s">
        <v>1297</v>
      </c>
      <c r="H117" s="364">
        <v>5</v>
      </c>
      <c r="I117" s="13"/>
      <c r="J117" s="13"/>
      <c r="K117" s="1"/>
      <c r="L117" s="363">
        <f t="shared" si="2"/>
        <v>5</v>
      </c>
      <c r="M117" s="363" t="str">
        <f t="shared" si="3"/>
        <v>T</v>
      </c>
    </row>
    <row r="118" spans="1:13" outlineLevel="2">
      <c r="A118" s="217"/>
      <c r="B118" s="218"/>
      <c r="C118" s="219"/>
      <c r="D118" s="220"/>
      <c r="E118" s="228" t="s">
        <v>910</v>
      </c>
      <c r="F118" s="269" t="s">
        <v>1298</v>
      </c>
      <c r="G118" s="270" t="s">
        <v>1299</v>
      </c>
      <c r="H118" s="364">
        <v>5</v>
      </c>
      <c r="I118" s="13"/>
      <c r="J118" s="13"/>
      <c r="K118" s="1"/>
      <c r="L118" s="363">
        <f t="shared" si="2"/>
        <v>5</v>
      </c>
      <c r="M118" s="363" t="str">
        <f t="shared" si="3"/>
        <v>T</v>
      </c>
    </row>
    <row r="119" spans="1:13" outlineLevel="2">
      <c r="A119" s="217"/>
      <c r="B119" s="218"/>
      <c r="C119" s="219"/>
      <c r="D119" s="220"/>
      <c r="E119" s="228" t="s">
        <v>913</v>
      </c>
      <c r="F119" s="269" t="s">
        <v>1300</v>
      </c>
      <c r="G119" s="270" t="s">
        <v>1301</v>
      </c>
      <c r="H119" s="364">
        <v>5</v>
      </c>
      <c r="I119" s="13"/>
      <c r="J119" s="13"/>
      <c r="K119" s="1"/>
      <c r="L119" s="363">
        <f t="shared" si="2"/>
        <v>5</v>
      </c>
      <c r="M119" s="363" t="str">
        <f t="shared" si="3"/>
        <v>T</v>
      </c>
    </row>
    <row r="120" spans="1:13" outlineLevel="2">
      <c r="A120" s="217"/>
      <c r="B120" s="218"/>
      <c r="C120" s="219"/>
      <c r="D120" s="220"/>
      <c r="E120" s="228" t="s">
        <v>916</v>
      </c>
      <c r="F120" s="269" t="s">
        <v>1302</v>
      </c>
      <c r="G120" s="270" t="s">
        <v>1303</v>
      </c>
      <c r="H120" s="364">
        <v>5</v>
      </c>
      <c r="I120" s="13"/>
      <c r="J120" s="13"/>
      <c r="K120" s="1"/>
      <c r="L120" s="363">
        <f t="shared" si="2"/>
        <v>5</v>
      </c>
      <c r="M120" s="363" t="str">
        <f t="shared" si="3"/>
        <v>T</v>
      </c>
    </row>
    <row r="121" spans="1:13" outlineLevel="2">
      <c r="A121" s="217"/>
      <c r="B121" s="218"/>
      <c r="C121" s="219"/>
      <c r="D121" s="220"/>
      <c r="E121" s="228" t="s">
        <v>919</v>
      </c>
      <c r="F121" s="269" t="s">
        <v>1304</v>
      </c>
      <c r="G121" s="270" t="s">
        <v>1305</v>
      </c>
      <c r="H121" s="364">
        <v>5</v>
      </c>
      <c r="I121" s="13"/>
      <c r="J121" s="13"/>
      <c r="K121" s="1"/>
      <c r="L121" s="363">
        <f t="shared" si="2"/>
        <v>5</v>
      </c>
      <c r="M121" s="363" t="str">
        <f t="shared" si="3"/>
        <v>T</v>
      </c>
    </row>
    <row r="122" spans="1:13" outlineLevel="2">
      <c r="A122" s="217"/>
      <c r="B122" s="218"/>
      <c r="C122" s="219"/>
      <c r="D122" s="220"/>
      <c r="E122" s="228" t="s">
        <v>921</v>
      </c>
      <c r="F122" s="269" t="s">
        <v>1306</v>
      </c>
      <c r="G122" s="270" t="s">
        <v>1307</v>
      </c>
      <c r="H122" s="364">
        <v>5</v>
      </c>
      <c r="I122" s="13"/>
      <c r="J122" s="13"/>
      <c r="K122" s="1"/>
      <c r="L122" s="363">
        <f t="shared" si="2"/>
        <v>5</v>
      </c>
      <c r="M122" s="363" t="str">
        <f t="shared" si="3"/>
        <v>T</v>
      </c>
    </row>
    <row r="123" spans="1:13" outlineLevel="2">
      <c r="A123" s="217"/>
      <c r="B123" s="218"/>
      <c r="C123" s="219"/>
      <c r="D123" s="220"/>
      <c r="E123" s="228" t="s">
        <v>923</v>
      </c>
      <c r="F123" s="269" t="s">
        <v>1308</v>
      </c>
      <c r="G123" s="270" t="s">
        <v>1309</v>
      </c>
      <c r="H123" s="364">
        <v>5</v>
      </c>
      <c r="I123" s="13"/>
      <c r="J123" s="13"/>
      <c r="K123" s="1"/>
      <c r="L123" s="363">
        <f t="shared" si="2"/>
        <v>5</v>
      </c>
      <c r="M123" s="363" t="str">
        <f t="shared" si="3"/>
        <v>T</v>
      </c>
    </row>
    <row r="124" spans="1:13" outlineLevel="2">
      <c r="A124" s="217"/>
      <c r="B124" s="218"/>
      <c r="C124" s="219"/>
      <c r="D124" s="220"/>
      <c r="E124" s="228" t="s">
        <v>925</v>
      </c>
      <c r="F124" s="269" t="s">
        <v>1310</v>
      </c>
      <c r="G124" s="270" t="s">
        <v>1311</v>
      </c>
      <c r="H124" s="364">
        <v>5</v>
      </c>
      <c r="I124" s="13"/>
      <c r="J124" s="13"/>
      <c r="K124" s="1"/>
      <c r="L124" s="363">
        <f t="shared" si="2"/>
        <v>5</v>
      </c>
      <c r="M124" s="363" t="str">
        <f t="shared" si="3"/>
        <v>T</v>
      </c>
    </row>
    <row r="125" spans="1:13" outlineLevel="2">
      <c r="A125" s="217"/>
      <c r="B125" s="218"/>
      <c r="C125" s="219"/>
      <c r="D125" s="220"/>
      <c r="E125" s="228" t="s">
        <v>927</v>
      </c>
      <c r="F125" s="269" t="s">
        <v>1312</v>
      </c>
      <c r="G125" s="270" t="s">
        <v>1313</v>
      </c>
      <c r="H125" s="364">
        <v>5</v>
      </c>
      <c r="I125" s="13"/>
      <c r="J125" s="13"/>
      <c r="K125" s="1"/>
      <c r="L125" s="363">
        <f t="shared" si="2"/>
        <v>5</v>
      </c>
      <c r="M125" s="363" t="str">
        <f t="shared" si="3"/>
        <v>T</v>
      </c>
    </row>
    <row r="126" spans="1:13" outlineLevel="2">
      <c r="A126" s="217"/>
      <c r="B126" s="218"/>
      <c r="C126" s="219"/>
      <c r="D126" s="220"/>
      <c r="E126" s="228" t="s">
        <v>929</v>
      </c>
      <c r="F126" s="269" t="s">
        <v>1314</v>
      </c>
      <c r="G126" s="270" t="s">
        <v>1315</v>
      </c>
      <c r="H126" s="364">
        <v>5</v>
      </c>
      <c r="I126" s="13"/>
      <c r="J126" s="13"/>
      <c r="K126" s="1"/>
      <c r="L126" s="363">
        <f t="shared" si="2"/>
        <v>5</v>
      </c>
      <c r="M126" s="363" t="str">
        <f t="shared" si="3"/>
        <v>T</v>
      </c>
    </row>
    <row r="127" spans="1:13" outlineLevel="2">
      <c r="A127" s="217"/>
      <c r="B127" s="218"/>
      <c r="C127" s="219"/>
      <c r="D127" s="220"/>
      <c r="E127" s="228" t="s">
        <v>931</v>
      </c>
      <c r="F127" s="269" t="s">
        <v>1316</v>
      </c>
      <c r="G127" s="270" t="s">
        <v>1317</v>
      </c>
      <c r="H127" s="364">
        <v>5</v>
      </c>
      <c r="I127" s="13"/>
      <c r="J127" s="13"/>
      <c r="K127" s="1"/>
      <c r="L127" s="363">
        <f t="shared" si="2"/>
        <v>5</v>
      </c>
      <c r="M127" s="363" t="str">
        <f t="shared" si="3"/>
        <v>T</v>
      </c>
    </row>
    <row r="128" spans="1:13" outlineLevel="2">
      <c r="A128" s="217"/>
      <c r="B128" s="218"/>
      <c r="C128" s="219"/>
      <c r="D128" s="220"/>
      <c r="E128" s="228" t="s">
        <v>933</v>
      </c>
      <c r="F128" s="269" t="s">
        <v>1318</v>
      </c>
      <c r="G128" s="270" t="s">
        <v>1319</v>
      </c>
      <c r="H128" s="364">
        <v>5</v>
      </c>
      <c r="I128" s="13"/>
      <c r="J128" s="13"/>
      <c r="K128" s="1"/>
      <c r="L128" s="363">
        <f t="shared" si="2"/>
        <v>5</v>
      </c>
      <c r="M128" s="363" t="str">
        <f t="shared" si="3"/>
        <v>T</v>
      </c>
    </row>
    <row r="129" spans="1:13" outlineLevel="2">
      <c r="A129" s="217"/>
      <c r="B129" s="218"/>
      <c r="C129" s="219"/>
      <c r="D129" s="220"/>
      <c r="E129" s="228" t="s">
        <v>937</v>
      </c>
      <c r="F129" s="269" t="s">
        <v>1320</v>
      </c>
      <c r="G129" s="270" t="s">
        <v>1321</v>
      </c>
      <c r="H129" s="364">
        <v>5</v>
      </c>
      <c r="I129" s="13"/>
      <c r="J129" s="13"/>
      <c r="K129" s="1"/>
      <c r="L129" s="363">
        <f t="shared" si="2"/>
        <v>5</v>
      </c>
      <c r="M129" s="363" t="str">
        <f t="shared" si="3"/>
        <v>T</v>
      </c>
    </row>
    <row r="130" spans="1:13" outlineLevel="2">
      <c r="A130" s="217"/>
      <c r="B130" s="218"/>
      <c r="C130" s="219"/>
      <c r="D130" s="220"/>
      <c r="E130" s="228" t="s">
        <v>938</v>
      </c>
      <c r="F130" s="269" t="s">
        <v>1322</v>
      </c>
      <c r="G130" s="270" t="s">
        <v>1323</v>
      </c>
      <c r="H130" s="364">
        <v>5</v>
      </c>
      <c r="I130" s="13"/>
      <c r="J130" s="13"/>
      <c r="K130" s="1"/>
      <c r="L130" s="363">
        <f t="shared" si="2"/>
        <v>5</v>
      </c>
      <c r="M130" s="363" t="str">
        <f t="shared" si="3"/>
        <v>T</v>
      </c>
    </row>
    <row r="131" spans="1:13" outlineLevel="2">
      <c r="A131" s="217"/>
      <c r="B131" s="218"/>
      <c r="C131" s="219"/>
      <c r="D131" s="220"/>
      <c r="E131" s="228" t="s">
        <v>939</v>
      </c>
      <c r="F131" s="269" t="s">
        <v>1324</v>
      </c>
      <c r="G131" s="270" t="s">
        <v>1325</v>
      </c>
      <c r="H131" s="364">
        <v>5</v>
      </c>
      <c r="I131" s="13"/>
      <c r="J131" s="13"/>
      <c r="K131" s="1"/>
      <c r="L131" s="363">
        <f t="shared" si="2"/>
        <v>5</v>
      </c>
      <c r="M131" s="363" t="str">
        <f t="shared" si="3"/>
        <v>T</v>
      </c>
    </row>
    <row r="132" spans="1:13" outlineLevel="1">
      <c r="A132" s="217"/>
      <c r="B132" s="218"/>
      <c r="C132" s="219"/>
      <c r="D132" s="227" t="s">
        <v>3</v>
      </c>
      <c r="E132" s="221"/>
      <c r="F132" s="269" t="s">
        <v>1326</v>
      </c>
      <c r="G132" s="230" t="s">
        <v>1327</v>
      </c>
      <c r="H132" s="364">
        <v>4</v>
      </c>
      <c r="I132" s="13"/>
      <c r="J132" s="13"/>
      <c r="K132" s="1"/>
      <c r="L132" s="363">
        <f t="shared" ref="L132:L195" si="4">IF(A132&lt;&gt;"",1,IF(B132&lt;&gt;"",2,IF(C132&lt;&gt;"",3,IF(D132&lt;&gt;"",4,5))))</f>
        <v>4</v>
      </c>
      <c r="M132" s="363" t="str">
        <f t="shared" ref="M132:M195" si="5">IF(L132=H132,"T","F")</f>
        <v>T</v>
      </c>
    </row>
    <row r="133" spans="1:13" outlineLevel="2">
      <c r="A133" s="217"/>
      <c r="B133" s="218"/>
      <c r="C133" s="219"/>
      <c r="D133" s="220"/>
      <c r="E133" s="228" t="s">
        <v>900</v>
      </c>
      <c r="F133" s="269" t="s">
        <v>1328</v>
      </c>
      <c r="G133" s="270" t="s">
        <v>1329</v>
      </c>
      <c r="H133" s="364">
        <v>5</v>
      </c>
      <c r="I133" s="13"/>
      <c r="J133" s="13"/>
      <c r="K133" s="1"/>
      <c r="L133" s="363">
        <f t="shared" si="4"/>
        <v>5</v>
      </c>
      <c r="M133" s="363" t="str">
        <f t="shared" si="5"/>
        <v>T</v>
      </c>
    </row>
    <row r="134" spans="1:13" outlineLevel="2">
      <c r="A134" s="217"/>
      <c r="B134" s="218"/>
      <c r="C134" s="219"/>
      <c r="D134" s="220"/>
      <c r="E134" s="228" t="s">
        <v>902</v>
      </c>
      <c r="F134" s="269" t="s">
        <v>1330</v>
      </c>
      <c r="G134" s="270" t="s">
        <v>1331</v>
      </c>
      <c r="H134" s="364">
        <v>5</v>
      </c>
      <c r="I134" s="13"/>
      <c r="J134" s="13"/>
      <c r="K134" s="1"/>
      <c r="L134" s="363">
        <f t="shared" si="4"/>
        <v>5</v>
      </c>
      <c r="M134" s="363" t="str">
        <f t="shared" si="5"/>
        <v>T</v>
      </c>
    </row>
    <row r="135" spans="1:13" outlineLevel="2">
      <c r="A135" s="217"/>
      <c r="B135" s="218"/>
      <c r="C135" s="219"/>
      <c r="D135" s="220"/>
      <c r="E135" s="228" t="s">
        <v>3</v>
      </c>
      <c r="F135" s="269" t="s">
        <v>1332</v>
      </c>
      <c r="G135" s="270" t="s">
        <v>1333</v>
      </c>
      <c r="H135" s="364">
        <v>5</v>
      </c>
      <c r="I135" s="13"/>
      <c r="J135" s="13"/>
      <c r="K135" s="1"/>
      <c r="L135" s="363">
        <f t="shared" si="4"/>
        <v>5</v>
      </c>
      <c r="M135" s="363" t="str">
        <f t="shared" si="5"/>
        <v>T</v>
      </c>
    </row>
    <row r="136" spans="1:13" outlineLevel="2">
      <c r="A136" s="217"/>
      <c r="B136" s="218"/>
      <c r="C136" s="219"/>
      <c r="D136" s="220"/>
      <c r="E136" s="228" t="s">
        <v>4</v>
      </c>
      <c r="F136" s="269" t="s">
        <v>1334</v>
      </c>
      <c r="G136" s="270" t="s">
        <v>1335</v>
      </c>
      <c r="H136" s="364">
        <v>5</v>
      </c>
      <c r="I136" s="13"/>
      <c r="J136" s="13"/>
      <c r="K136" s="1"/>
      <c r="L136" s="363">
        <f t="shared" si="4"/>
        <v>5</v>
      </c>
      <c r="M136" s="363" t="str">
        <f t="shared" si="5"/>
        <v>T</v>
      </c>
    </row>
    <row r="137" spans="1:13" outlineLevel="2">
      <c r="A137" s="217"/>
      <c r="B137" s="218"/>
      <c r="C137" s="219"/>
      <c r="D137" s="220"/>
      <c r="E137" s="228" t="s">
        <v>5</v>
      </c>
      <c r="F137" s="269" t="s">
        <v>1336</v>
      </c>
      <c r="G137" s="270" t="s">
        <v>1337</v>
      </c>
      <c r="H137" s="364">
        <v>5</v>
      </c>
      <c r="I137" s="13"/>
      <c r="J137" s="13"/>
      <c r="K137" s="1"/>
      <c r="L137" s="363">
        <f t="shared" si="4"/>
        <v>5</v>
      </c>
      <c r="M137" s="363" t="str">
        <f t="shared" si="5"/>
        <v>T</v>
      </c>
    </row>
    <row r="138" spans="1:13" outlineLevel="2">
      <c r="A138" s="217"/>
      <c r="B138" s="218"/>
      <c r="C138" s="219"/>
      <c r="D138" s="220"/>
      <c r="E138" s="228" t="s">
        <v>6</v>
      </c>
      <c r="F138" s="269" t="s">
        <v>1338</v>
      </c>
      <c r="G138" s="270" t="s">
        <v>1339</v>
      </c>
      <c r="H138" s="364">
        <v>5</v>
      </c>
      <c r="I138" s="13"/>
      <c r="J138" s="13"/>
      <c r="K138" s="1"/>
      <c r="L138" s="363">
        <f t="shared" si="4"/>
        <v>5</v>
      </c>
      <c r="M138" s="363" t="str">
        <f t="shared" si="5"/>
        <v>T</v>
      </c>
    </row>
    <row r="139" spans="1:13" outlineLevel="2">
      <c r="A139" s="217"/>
      <c r="B139" s="218"/>
      <c r="C139" s="219"/>
      <c r="D139" s="220"/>
      <c r="E139" s="228" t="s">
        <v>910</v>
      </c>
      <c r="F139" s="269" t="s">
        <v>1340</v>
      </c>
      <c r="G139" s="270" t="s">
        <v>1341</v>
      </c>
      <c r="H139" s="364">
        <v>5</v>
      </c>
      <c r="I139" s="13"/>
      <c r="J139" s="13"/>
      <c r="K139" s="1"/>
      <c r="L139" s="363">
        <f t="shared" si="4"/>
        <v>5</v>
      </c>
      <c r="M139" s="363" t="str">
        <f t="shared" si="5"/>
        <v>T</v>
      </c>
    </row>
    <row r="140" spans="1:13" outlineLevel="2">
      <c r="A140" s="217"/>
      <c r="B140" s="218"/>
      <c r="C140" s="219"/>
      <c r="D140" s="220"/>
      <c r="E140" s="228" t="s">
        <v>913</v>
      </c>
      <c r="F140" s="269" t="s">
        <v>1342</v>
      </c>
      <c r="G140" s="270" t="s">
        <v>1343</v>
      </c>
      <c r="H140" s="364">
        <v>5</v>
      </c>
      <c r="I140" s="13"/>
      <c r="J140" s="13"/>
      <c r="K140" s="1"/>
      <c r="L140" s="363">
        <f t="shared" si="4"/>
        <v>5</v>
      </c>
      <c r="M140" s="363" t="str">
        <f t="shared" si="5"/>
        <v>T</v>
      </c>
    </row>
    <row r="141" spans="1:13" outlineLevel="2">
      <c r="A141" s="217"/>
      <c r="B141" s="218"/>
      <c r="C141" s="219"/>
      <c r="D141" s="220"/>
      <c r="E141" s="228" t="s">
        <v>916</v>
      </c>
      <c r="F141" s="269" t="s">
        <v>1344</v>
      </c>
      <c r="G141" s="270" t="s">
        <v>1345</v>
      </c>
      <c r="H141" s="364">
        <v>5</v>
      </c>
      <c r="I141" s="13"/>
      <c r="J141" s="13"/>
      <c r="K141" s="1"/>
      <c r="L141" s="363">
        <f t="shared" si="4"/>
        <v>5</v>
      </c>
      <c r="M141" s="363" t="str">
        <f t="shared" si="5"/>
        <v>T</v>
      </c>
    </row>
    <row r="142" spans="1:13" outlineLevel="2">
      <c r="A142" s="217"/>
      <c r="B142" s="218"/>
      <c r="C142" s="219"/>
      <c r="D142" s="220"/>
      <c r="E142" s="228" t="s">
        <v>919</v>
      </c>
      <c r="F142" s="269" t="s">
        <v>1346</v>
      </c>
      <c r="G142" s="270" t="s">
        <v>1347</v>
      </c>
      <c r="H142" s="364">
        <v>5</v>
      </c>
      <c r="I142" s="13"/>
      <c r="J142" s="13"/>
      <c r="K142" s="1"/>
      <c r="L142" s="363">
        <f t="shared" si="4"/>
        <v>5</v>
      </c>
      <c r="M142" s="363" t="str">
        <f t="shared" si="5"/>
        <v>T</v>
      </c>
    </row>
    <row r="143" spans="1:13" outlineLevel="2">
      <c r="A143" s="217"/>
      <c r="B143" s="218"/>
      <c r="C143" s="219"/>
      <c r="D143" s="220"/>
      <c r="E143" s="228" t="s">
        <v>921</v>
      </c>
      <c r="F143" s="269" t="s">
        <v>1348</v>
      </c>
      <c r="G143" s="270" t="s">
        <v>1349</v>
      </c>
      <c r="H143" s="364">
        <v>5</v>
      </c>
      <c r="I143" s="13"/>
      <c r="J143" s="13"/>
      <c r="K143" s="1"/>
      <c r="L143" s="363">
        <f t="shared" si="4"/>
        <v>5</v>
      </c>
      <c r="M143" s="363" t="str">
        <f t="shared" si="5"/>
        <v>T</v>
      </c>
    </row>
    <row r="144" spans="1:13" outlineLevel="2">
      <c r="A144" s="217"/>
      <c r="B144" s="218"/>
      <c r="C144" s="219"/>
      <c r="D144" s="220"/>
      <c r="E144" s="228" t="s">
        <v>923</v>
      </c>
      <c r="F144" s="269" t="s">
        <v>1350</v>
      </c>
      <c r="G144" s="270" t="s">
        <v>1351</v>
      </c>
      <c r="H144" s="364">
        <v>5</v>
      </c>
      <c r="I144" s="13"/>
      <c r="J144" s="13"/>
      <c r="K144" s="1"/>
      <c r="L144" s="363">
        <f t="shared" si="4"/>
        <v>5</v>
      </c>
      <c r="M144" s="363" t="str">
        <f t="shared" si="5"/>
        <v>T</v>
      </c>
    </row>
    <row r="145" spans="1:13" outlineLevel="2">
      <c r="A145" s="217"/>
      <c r="B145" s="218"/>
      <c r="C145" s="219"/>
      <c r="D145" s="220"/>
      <c r="E145" s="228" t="s">
        <v>925</v>
      </c>
      <c r="F145" s="269" t="s">
        <v>1352</v>
      </c>
      <c r="G145" s="270" t="s">
        <v>1353</v>
      </c>
      <c r="H145" s="364">
        <v>5</v>
      </c>
      <c r="I145" s="13"/>
      <c r="J145" s="13"/>
      <c r="K145" s="1"/>
      <c r="L145" s="363">
        <f t="shared" si="4"/>
        <v>5</v>
      </c>
      <c r="M145" s="363" t="str">
        <f t="shared" si="5"/>
        <v>T</v>
      </c>
    </row>
    <row r="146" spans="1:13" outlineLevel="2">
      <c r="A146" s="217"/>
      <c r="B146" s="218"/>
      <c r="C146" s="219"/>
      <c r="D146" s="220"/>
      <c r="E146" s="228" t="s">
        <v>927</v>
      </c>
      <c r="F146" s="269" t="s">
        <v>1354</v>
      </c>
      <c r="G146" s="270" t="s">
        <v>1355</v>
      </c>
      <c r="H146" s="364">
        <v>5</v>
      </c>
      <c r="I146" s="13"/>
      <c r="J146" s="13"/>
      <c r="K146" s="1"/>
      <c r="L146" s="363">
        <f t="shared" si="4"/>
        <v>5</v>
      </c>
      <c r="M146" s="363" t="str">
        <f t="shared" si="5"/>
        <v>T</v>
      </c>
    </row>
    <row r="147" spans="1:13" outlineLevel="2">
      <c r="A147" s="217"/>
      <c r="B147" s="218"/>
      <c r="C147" s="219"/>
      <c r="D147" s="220"/>
      <c r="E147" s="228" t="s">
        <v>929</v>
      </c>
      <c r="F147" s="269" t="s">
        <v>1356</v>
      </c>
      <c r="G147" s="270" t="s">
        <v>1357</v>
      </c>
      <c r="H147" s="364">
        <v>5</v>
      </c>
      <c r="I147" s="13"/>
      <c r="J147" s="13"/>
      <c r="K147" s="1"/>
      <c r="L147" s="363">
        <f t="shared" si="4"/>
        <v>5</v>
      </c>
      <c r="M147" s="363" t="str">
        <f t="shared" si="5"/>
        <v>T</v>
      </c>
    </row>
    <row r="148" spans="1:13" outlineLevel="2">
      <c r="A148" s="217"/>
      <c r="B148" s="218"/>
      <c r="C148" s="219"/>
      <c r="D148" s="220"/>
      <c r="E148" s="228" t="s">
        <v>931</v>
      </c>
      <c r="F148" s="269" t="s">
        <v>1358</v>
      </c>
      <c r="G148" s="270" t="s">
        <v>1359</v>
      </c>
      <c r="H148" s="364">
        <v>5</v>
      </c>
      <c r="I148" s="13"/>
      <c r="J148" s="13"/>
      <c r="K148" s="1"/>
      <c r="L148" s="363">
        <f t="shared" si="4"/>
        <v>5</v>
      </c>
      <c r="M148" s="363" t="str">
        <f t="shared" si="5"/>
        <v>T</v>
      </c>
    </row>
    <row r="149" spans="1:13" outlineLevel="2">
      <c r="A149" s="217"/>
      <c r="B149" s="218"/>
      <c r="C149" s="219"/>
      <c r="D149" s="220"/>
      <c r="E149" s="228" t="s">
        <v>933</v>
      </c>
      <c r="F149" s="269" t="s">
        <v>1360</v>
      </c>
      <c r="G149" s="270" t="s">
        <v>1361</v>
      </c>
      <c r="H149" s="364">
        <v>5</v>
      </c>
      <c r="I149" s="13"/>
      <c r="J149" s="13"/>
      <c r="K149" s="1"/>
      <c r="L149" s="363">
        <f t="shared" si="4"/>
        <v>5</v>
      </c>
      <c r="M149" s="363" t="str">
        <f t="shared" si="5"/>
        <v>T</v>
      </c>
    </row>
    <row r="150" spans="1:13" outlineLevel="2">
      <c r="A150" s="217"/>
      <c r="B150" s="218"/>
      <c r="C150" s="219"/>
      <c r="D150" s="220"/>
      <c r="E150" s="228" t="s">
        <v>937</v>
      </c>
      <c r="F150" s="269" t="s">
        <v>1362</v>
      </c>
      <c r="G150" s="270" t="s">
        <v>1363</v>
      </c>
      <c r="H150" s="364">
        <v>5</v>
      </c>
      <c r="I150" s="13"/>
      <c r="J150" s="13"/>
      <c r="K150" s="1"/>
      <c r="L150" s="363">
        <f t="shared" si="4"/>
        <v>5</v>
      </c>
      <c r="M150" s="363" t="str">
        <f t="shared" si="5"/>
        <v>T</v>
      </c>
    </row>
    <row r="151" spans="1:13" outlineLevel="2">
      <c r="A151" s="217"/>
      <c r="B151" s="218"/>
      <c r="C151" s="219"/>
      <c r="D151" s="220"/>
      <c r="E151" s="228" t="s">
        <v>938</v>
      </c>
      <c r="F151" s="269" t="s">
        <v>1364</v>
      </c>
      <c r="G151" s="270" t="s">
        <v>1365</v>
      </c>
      <c r="H151" s="364">
        <v>5</v>
      </c>
      <c r="I151" s="13"/>
      <c r="J151" s="13"/>
      <c r="K151" s="1"/>
      <c r="L151" s="363">
        <f t="shared" si="4"/>
        <v>5</v>
      </c>
      <c r="M151" s="363" t="str">
        <f t="shared" si="5"/>
        <v>T</v>
      </c>
    </row>
    <row r="152" spans="1:13" outlineLevel="2">
      <c r="A152" s="217"/>
      <c r="B152" s="218"/>
      <c r="C152" s="219"/>
      <c r="D152" s="220"/>
      <c r="E152" s="228" t="s">
        <v>939</v>
      </c>
      <c r="F152" s="269" t="s">
        <v>1366</v>
      </c>
      <c r="G152" s="270" t="s">
        <v>1367</v>
      </c>
      <c r="H152" s="364">
        <v>5</v>
      </c>
      <c r="I152" s="237"/>
      <c r="J152" s="237"/>
      <c r="K152" s="1"/>
      <c r="L152" s="363">
        <f t="shared" si="4"/>
        <v>5</v>
      </c>
      <c r="M152" s="363" t="str">
        <f t="shared" si="5"/>
        <v>T</v>
      </c>
    </row>
    <row r="153" spans="1:13" outlineLevel="2">
      <c r="A153" s="217"/>
      <c r="B153" s="218"/>
      <c r="C153" s="219"/>
      <c r="D153" s="220"/>
      <c r="E153" s="228" t="s">
        <v>940</v>
      </c>
      <c r="F153" s="269" t="s">
        <v>1368</v>
      </c>
      <c r="G153" s="270" t="s">
        <v>1369</v>
      </c>
      <c r="H153" s="364">
        <v>5</v>
      </c>
      <c r="I153" s="237"/>
      <c r="J153" s="237"/>
      <c r="K153" s="1"/>
      <c r="L153" s="363">
        <f t="shared" si="4"/>
        <v>5</v>
      </c>
      <c r="M153" s="363" t="str">
        <f t="shared" si="5"/>
        <v>T</v>
      </c>
    </row>
    <row r="154" spans="1:13" outlineLevel="2">
      <c r="A154" s="217"/>
      <c r="B154" s="218"/>
      <c r="C154" s="219"/>
      <c r="D154" s="220"/>
      <c r="E154" s="228" t="s">
        <v>941</v>
      </c>
      <c r="F154" s="269" t="s">
        <v>1370</v>
      </c>
      <c r="G154" s="270" t="s">
        <v>1371</v>
      </c>
      <c r="H154" s="364">
        <v>5</v>
      </c>
      <c r="I154" s="237"/>
      <c r="J154" s="237"/>
      <c r="K154" s="1"/>
      <c r="L154" s="363">
        <f t="shared" si="4"/>
        <v>5</v>
      </c>
      <c r="M154" s="363" t="str">
        <f t="shared" si="5"/>
        <v>T</v>
      </c>
    </row>
    <row r="155" spans="1:13" outlineLevel="2">
      <c r="A155" s="217"/>
      <c r="B155" s="218"/>
      <c r="C155" s="219"/>
      <c r="D155" s="220"/>
      <c r="E155" s="228" t="s">
        <v>942</v>
      </c>
      <c r="F155" s="269" t="s">
        <v>1372</v>
      </c>
      <c r="G155" s="270" t="s">
        <v>1373</v>
      </c>
      <c r="H155" s="364">
        <v>5</v>
      </c>
      <c r="I155" s="237"/>
      <c r="J155" s="237"/>
      <c r="K155" s="1"/>
      <c r="L155" s="363">
        <f t="shared" si="4"/>
        <v>5</v>
      </c>
      <c r="M155" s="363" t="str">
        <f t="shared" si="5"/>
        <v>T</v>
      </c>
    </row>
    <row r="156" spans="1:13" outlineLevel="2">
      <c r="A156" s="217"/>
      <c r="B156" s="218"/>
      <c r="C156" s="219"/>
      <c r="D156" s="220"/>
      <c r="E156" s="228" t="s">
        <v>952</v>
      </c>
      <c r="F156" s="269" t="s">
        <v>1374</v>
      </c>
      <c r="G156" s="270" t="s">
        <v>1375</v>
      </c>
      <c r="H156" s="364">
        <v>5</v>
      </c>
      <c r="I156" s="237"/>
      <c r="J156" s="237"/>
      <c r="K156" s="1"/>
      <c r="L156" s="363">
        <f t="shared" si="4"/>
        <v>5</v>
      </c>
      <c r="M156" s="363" t="str">
        <f t="shared" si="5"/>
        <v>T</v>
      </c>
    </row>
    <row r="157" spans="1:13" outlineLevel="2">
      <c r="A157" s="217"/>
      <c r="B157" s="218"/>
      <c r="C157" s="219"/>
      <c r="D157" s="220"/>
      <c r="E157" s="228" t="s">
        <v>953</v>
      </c>
      <c r="F157" s="269" t="s">
        <v>1376</v>
      </c>
      <c r="G157" s="270" t="s">
        <v>1377</v>
      </c>
      <c r="H157" s="364">
        <v>5</v>
      </c>
      <c r="I157" s="237"/>
      <c r="J157" s="237"/>
      <c r="K157" s="1"/>
      <c r="L157" s="363">
        <f t="shared" si="4"/>
        <v>5</v>
      </c>
      <c r="M157" s="363" t="str">
        <f t="shared" si="5"/>
        <v>T</v>
      </c>
    </row>
    <row r="158" spans="1:13" outlineLevel="2">
      <c r="A158" s="217"/>
      <c r="B158" s="218"/>
      <c r="C158" s="219"/>
      <c r="D158" s="220"/>
      <c r="E158" s="228" t="s">
        <v>954</v>
      </c>
      <c r="F158" s="269" t="s">
        <v>1378</v>
      </c>
      <c r="G158" s="270" t="s">
        <v>1379</v>
      </c>
      <c r="H158" s="364">
        <v>5</v>
      </c>
      <c r="I158" s="237"/>
      <c r="J158" s="237"/>
      <c r="K158" s="1"/>
      <c r="L158" s="363">
        <f t="shared" si="4"/>
        <v>5</v>
      </c>
      <c r="M158" s="363" t="str">
        <f t="shared" si="5"/>
        <v>T</v>
      </c>
    </row>
    <row r="159" spans="1:13" outlineLevel="2">
      <c r="A159" s="217"/>
      <c r="B159" s="218"/>
      <c r="C159" s="219"/>
      <c r="D159" s="220"/>
      <c r="E159" s="228" t="s">
        <v>1100</v>
      </c>
      <c r="F159" s="269" t="s">
        <v>1380</v>
      </c>
      <c r="G159" s="270" t="s">
        <v>1381</v>
      </c>
      <c r="H159" s="364">
        <v>5</v>
      </c>
      <c r="I159" s="237"/>
      <c r="J159" s="237"/>
      <c r="K159" s="1"/>
      <c r="L159" s="363">
        <f t="shared" si="4"/>
        <v>5</v>
      </c>
      <c r="M159" s="363" t="str">
        <f t="shared" si="5"/>
        <v>T</v>
      </c>
    </row>
    <row r="160" spans="1:13" outlineLevel="2">
      <c r="A160" s="217"/>
      <c r="B160" s="218"/>
      <c r="C160" s="219"/>
      <c r="D160" s="220"/>
      <c r="E160" s="228" t="s">
        <v>1101</v>
      </c>
      <c r="F160" s="269" t="s">
        <v>1382</v>
      </c>
      <c r="G160" s="270" t="s">
        <v>1383</v>
      </c>
      <c r="H160" s="364">
        <v>5</v>
      </c>
      <c r="I160" s="237"/>
      <c r="J160" s="237"/>
      <c r="K160" s="1"/>
      <c r="L160" s="363">
        <f t="shared" si="4"/>
        <v>5</v>
      </c>
      <c r="M160" s="363" t="str">
        <f t="shared" si="5"/>
        <v>T</v>
      </c>
    </row>
    <row r="161" spans="1:13" outlineLevel="2">
      <c r="A161" s="217"/>
      <c r="B161" s="218"/>
      <c r="C161" s="219"/>
      <c r="D161" s="220"/>
      <c r="E161" s="228" t="s">
        <v>1102</v>
      </c>
      <c r="F161" s="269" t="s">
        <v>1384</v>
      </c>
      <c r="G161" s="270" t="s">
        <v>1385</v>
      </c>
      <c r="H161" s="364">
        <v>5</v>
      </c>
      <c r="I161" s="237"/>
      <c r="J161" s="237"/>
      <c r="K161" s="1"/>
      <c r="L161" s="363">
        <f t="shared" si="4"/>
        <v>5</v>
      </c>
      <c r="M161" s="363" t="str">
        <f t="shared" si="5"/>
        <v>T</v>
      </c>
    </row>
    <row r="162" spans="1:13" outlineLevel="2">
      <c r="A162" s="217"/>
      <c r="B162" s="218"/>
      <c r="C162" s="219"/>
      <c r="D162" s="220"/>
      <c r="E162" s="228" t="s">
        <v>1103</v>
      </c>
      <c r="F162" s="269" t="s">
        <v>1386</v>
      </c>
      <c r="G162" s="270" t="s">
        <v>1387</v>
      </c>
      <c r="H162" s="364">
        <v>5</v>
      </c>
      <c r="I162" s="237"/>
      <c r="J162" s="237"/>
      <c r="K162" s="1"/>
      <c r="L162" s="363">
        <f t="shared" si="4"/>
        <v>5</v>
      </c>
      <c r="M162" s="363" t="str">
        <f t="shared" si="5"/>
        <v>T</v>
      </c>
    </row>
    <row r="163" spans="1:13" outlineLevel="2">
      <c r="A163" s="217"/>
      <c r="B163" s="218"/>
      <c r="C163" s="219"/>
      <c r="D163" s="220"/>
      <c r="E163" s="228" t="s">
        <v>1104</v>
      </c>
      <c r="F163" s="269" t="s">
        <v>1388</v>
      </c>
      <c r="G163" s="270" t="s">
        <v>1389</v>
      </c>
      <c r="H163" s="364">
        <v>5</v>
      </c>
      <c r="I163" s="237"/>
      <c r="J163" s="237"/>
      <c r="K163" s="1"/>
      <c r="L163" s="363">
        <f t="shared" si="4"/>
        <v>5</v>
      </c>
      <c r="M163" s="363" t="str">
        <f t="shared" si="5"/>
        <v>T</v>
      </c>
    </row>
    <row r="164" spans="1:13" outlineLevel="2">
      <c r="A164" s="217"/>
      <c r="B164" s="218"/>
      <c r="C164" s="219"/>
      <c r="D164" s="220"/>
      <c r="E164" s="228" t="s">
        <v>1105</v>
      </c>
      <c r="F164" s="269" t="s">
        <v>1390</v>
      </c>
      <c r="G164" s="270" t="s">
        <v>1391</v>
      </c>
      <c r="H164" s="364">
        <v>5</v>
      </c>
      <c r="I164" s="237"/>
      <c r="J164" s="237"/>
      <c r="K164" s="1"/>
      <c r="L164" s="363">
        <f t="shared" si="4"/>
        <v>5</v>
      </c>
      <c r="M164" s="363" t="str">
        <f t="shared" si="5"/>
        <v>T</v>
      </c>
    </row>
    <row r="165" spans="1:13" outlineLevel="2">
      <c r="A165" s="217"/>
      <c r="B165" s="218"/>
      <c r="C165" s="219"/>
      <c r="D165" s="220"/>
      <c r="E165" s="228" t="s">
        <v>1106</v>
      </c>
      <c r="F165" s="269" t="s">
        <v>1392</v>
      </c>
      <c r="G165" s="270" t="s">
        <v>1393</v>
      </c>
      <c r="H165" s="364">
        <v>5</v>
      </c>
      <c r="I165" s="237"/>
      <c r="J165" s="237"/>
      <c r="K165" s="1"/>
      <c r="L165" s="363">
        <f t="shared" si="4"/>
        <v>5</v>
      </c>
      <c r="M165" s="363" t="str">
        <f t="shared" si="5"/>
        <v>T</v>
      </c>
    </row>
    <row r="166" spans="1:13" outlineLevel="2">
      <c r="A166" s="217"/>
      <c r="B166" s="218"/>
      <c r="C166" s="219"/>
      <c r="D166" s="220"/>
      <c r="E166" s="228" t="s">
        <v>1107</v>
      </c>
      <c r="F166" s="269" t="s">
        <v>1394</v>
      </c>
      <c r="G166" s="270" t="s">
        <v>1395</v>
      </c>
      <c r="H166" s="364">
        <v>5</v>
      </c>
      <c r="I166" s="237"/>
      <c r="J166" s="237"/>
      <c r="K166" s="1"/>
      <c r="L166" s="363">
        <f t="shared" si="4"/>
        <v>5</v>
      </c>
      <c r="M166" s="363" t="str">
        <f t="shared" si="5"/>
        <v>T</v>
      </c>
    </row>
    <row r="167" spans="1:13" outlineLevel="2">
      <c r="A167" s="217"/>
      <c r="B167" s="218"/>
      <c r="C167" s="219"/>
      <c r="D167" s="220"/>
      <c r="E167" s="228" t="s">
        <v>1108</v>
      </c>
      <c r="F167" s="269" t="s">
        <v>1396</v>
      </c>
      <c r="G167" s="270" t="s">
        <v>1397</v>
      </c>
      <c r="H167" s="364">
        <v>5</v>
      </c>
      <c r="I167" s="237"/>
      <c r="J167" s="237"/>
      <c r="K167" s="1"/>
      <c r="L167" s="363">
        <f t="shared" si="4"/>
        <v>5</v>
      </c>
      <c r="M167" s="363" t="str">
        <f t="shared" si="5"/>
        <v>T</v>
      </c>
    </row>
    <row r="168" spans="1:13" outlineLevel="2">
      <c r="A168" s="217"/>
      <c r="B168" s="218"/>
      <c r="C168" s="219"/>
      <c r="D168" s="220"/>
      <c r="E168" s="228" t="s">
        <v>1109</v>
      </c>
      <c r="F168" s="269" t="s">
        <v>1398</v>
      </c>
      <c r="G168" s="270" t="s">
        <v>1399</v>
      </c>
      <c r="H168" s="364">
        <v>5</v>
      </c>
      <c r="I168" s="237"/>
      <c r="J168" s="237"/>
      <c r="K168" s="1"/>
      <c r="L168" s="363">
        <f t="shared" si="4"/>
        <v>5</v>
      </c>
      <c r="M168" s="363" t="str">
        <f t="shared" si="5"/>
        <v>T</v>
      </c>
    </row>
    <row r="169" spans="1:13" outlineLevel="2">
      <c r="A169" s="217"/>
      <c r="B169" s="218"/>
      <c r="C169" s="219"/>
      <c r="D169" s="220"/>
      <c r="E169" s="228" t="s">
        <v>1110</v>
      </c>
      <c r="F169" s="269" t="s">
        <v>1400</v>
      </c>
      <c r="G169" s="270" t="s">
        <v>1401</v>
      </c>
      <c r="H169" s="364">
        <v>5</v>
      </c>
      <c r="I169" s="237"/>
      <c r="J169" s="237"/>
      <c r="K169" s="1"/>
      <c r="L169" s="363">
        <f t="shared" si="4"/>
        <v>5</v>
      </c>
      <c r="M169" s="363" t="str">
        <f t="shared" si="5"/>
        <v>T</v>
      </c>
    </row>
    <row r="170" spans="1:13" outlineLevel="2">
      <c r="A170" s="217"/>
      <c r="B170" s="218"/>
      <c r="C170" s="219"/>
      <c r="D170" s="220"/>
      <c r="E170" s="228" t="s">
        <v>1111</v>
      </c>
      <c r="F170" s="269" t="s">
        <v>1402</v>
      </c>
      <c r="G170" s="270" t="s">
        <v>1403</v>
      </c>
      <c r="H170" s="364">
        <v>5</v>
      </c>
      <c r="I170" s="237"/>
      <c r="J170" s="237"/>
      <c r="K170" s="1"/>
      <c r="L170" s="363">
        <f t="shared" si="4"/>
        <v>5</v>
      </c>
      <c r="M170" s="363" t="str">
        <f t="shared" si="5"/>
        <v>T</v>
      </c>
    </row>
    <row r="171" spans="1:13" outlineLevel="2">
      <c r="A171" s="217"/>
      <c r="B171" s="218"/>
      <c r="C171" s="219"/>
      <c r="D171" s="220"/>
      <c r="E171" s="228" t="s">
        <v>1112</v>
      </c>
      <c r="F171" s="269" t="s">
        <v>1404</v>
      </c>
      <c r="G171" s="270" t="s">
        <v>1405</v>
      </c>
      <c r="H171" s="364">
        <v>5</v>
      </c>
      <c r="I171" s="237"/>
      <c r="J171" s="237"/>
      <c r="K171" s="1"/>
      <c r="L171" s="363">
        <f t="shared" si="4"/>
        <v>5</v>
      </c>
      <c r="M171" s="363" t="str">
        <f t="shared" si="5"/>
        <v>T</v>
      </c>
    </row>
    <row r="172" spans="1:13" outlineLevel="2">
      <c r="A172" s="217"/>
      <c r="B172" s="218"/>
      <c r="C172" s="219"/>
      <c r="D172" s="220"/>
      <c r="E172" s="228" t="s">
        <v>1113</v>
      </c>
      <c r="F172" s="269" t="s">
        <v>1406</v>
      </c>
      <c r="G172" s="270" t="s">
        <v>1407</v>
      </c>
      <c r="H172" s="364">
        <v>5</v>
      </c>
      <c r="I172" s="237"/>
      <c r="J172" s="237"/>
      <c r="K172" s="1"/>
      <c r="L172" s="363">
        <f t="shared" si="4"/>
        <v>5</v>
      </c>
      <c r="M172" s="363" t="str">
        <f t="shared" si="5"/>
        <v>T</v>
      </c>
    </row>
    <row r="173" spans="1:13" outlineLevel="2">
      <c r="A173" s="217"/>
      <c r="B173" s="218"/>
      <c r="C173" s="219"/>
      <c r="D173" s="220"/>
      <c r="E173" s="228" t="s">
        <v>1114</v>
      </c>
      <c r="F173" s="269" t="s">
        <v>1408</v>
      </c>
      <c r="G173" s="270" t="s">
        <v>1409</v>
      </c>
      <c r="H173" s="364">
        <v>5</v>
      </c>
      <c r="I173" s="237"/>
      <c r="J173" s="237"/>
      <c r="K173" s="1"/>
      <c r="L173" s="363">
        <f t="shared" si="4"/>
        <v>5</v>
      </c>
      <c r="M173" s="363" t="str">
        <f t="shared" si="5"/>
        <v>T</v>
      </c>
    </row>
    <row r="174" spans="1:13" outlineLevel="2">
      <c r="A174" s="217"/>
      <c r="B174" s="218"/>
      <c r="C174" s="219"/>
      <c r="D174" s="220"/>
      <c r="E174" s="228" t="s">
        <v>1115</v>
      </c>
      <c r="F174" s="269" t="s">
        <v>1410</v>
      </c>
      <c r="G174" s="270" t="s">
        <v>1411</v>
      </c>
      <c r="H174" s="364">
        <v>5</v>
      </c>
      <c r="I174" s="237"/>
      <c r="J174" s="237"/>
      <c r="K174" s="1"/>
      <c r="L174" s="363">
        <f t="shared" si="4"/>
        <v>5</v>
      </c>
      <c r="M174" s="363" t="str">
        <f t="shared" si="5"/>
        <v>T</v>
      </c>
    </row>
    <row r="175" spans="1:13" outlineLevel="2">
      <c r="A175" s="217"/>
      <c r="B175" s="218"/>
      <c r="C175" s="219"/>
      <c r="D175" s="220"/>
      <c r="E175" s="228" t="s">
        <v>1116</v>
      </c>
      <c r="F175" s="269" t="s">
        <v>1412</v>
      </c>
      <c r="G175" s="270" t="s">
        <v>1413</v>
      </c>
      <c r="H175" s="364">
        <v>5</v>
      </c>
      <c r="I175" s="237"/>
      <c r="J175" s="237"/>
      <c r="K175" s="1"/>
      <c r="L175" s="363">
        <f t="shared" si="4"/>
        <v>5</v>
      </c>
      <c r="M175" s="363" t="str">
        <f t="shared" si="5"/>
        <v>T</v>
      </c>
    </row>
    <row r="176" spans="1:13" outlineLevel="2">
      <c r="A176" s="217"/>
      <c r="B176" s="218"/>
      <c r="C176" s="219"/>
      <c r="D176" s="220"/>
      <c r="E176" s="228" t="s">
        <v>1117</v>
      </c>
      <c r="F176" s="269" t="s">
        <v>1414</v>
      </c>
      <c r="G176" s="270" t="s">
        <v>1415</v>
      </c>
      <c r="H176" s="364">
        <v>5</v>
      </c>
      <c r="I176" s="237"/>
      <c r="J176" s="237"/>
      <c r="K176" s="1"/>
      <c r="L176" s="363">
        <f t="shared" si="4"/>
        <v>5</v>
      </c>
      <c r="M176" s="363" t="str">
        <f t="shared" si="5"/>
        <v>T</v>
      </c>
    </row>
    <row r="177" spans="1:13" outlineLevel="2">
      <c r="A177" s="217"/>
      <c r="B177" s="218"/>
      <c r="C177" s="219"/>
      <c r="D177" s="220"/>
      <c r="E177" s="228" t="s">
        <v>1416</v>
      </c>
      <c r="F177" s="269" t="s">
        <v>1417</v>
      </c>
      <c r="G177" s="270" t="s">
        <v>1418</v>
      </c>
      <c r="H177" s="364">
        <v>5</v>
      </c>
      <c r="I177" s="237"/>
      <c r="J177" s="237"/>
      <c r="K177" s="1"/>
      <c r="L177" s="363">
        <f t="shared" si="4"/>
        <v>5</v>
      </c>
      <c r="M177" s="363" t="str">
        <f t="shared" si="5"/>
        <v>T</v>
      </c>
    </row>
    <row r="178" spans="1:13" outlineLevel="2">
      <c r="A178" s="217"/>
      <c r="B178" s="218"/>
      <c r="C178" s="219"/>
      <c r="D178" s="220"/>
      <c r="E178" s="228" t="s">
        <v>1118</v>
      </c>
      <c r="F178" s="269" t="s">
        <v>1419</v>
      </c>
      <c r="G178" s="270" t="s">
        <v>1420</v>
      </c>
      <c r="H178" s="364">
        <v>5</v>
      </c>
      <c r="I178" s="237"/>
      <c r="J178" s="237"/>
      <c r="K178" s="1"/>
      <c r="L178" s="363">
        <f t="shared" si="4"/>
        <v>5</v>
      </c>
      <c r="M178" s="363" t="str">
        <f t="shared" si="5"/>
        <v>T</v>
      </c>
    </row>
    <row r="179" spans="1:13" outlineLevel="2">
      <c r="A179" s="217"/>
      <c r="B179" s="218"/>
      <c r="C179" s="219"/>
      <c r="D179" s="220"/>
      <c r="E179" s="228" t="s">
        <v>1119</v>
      </c>
      <c r="F179" s="269" t="s">
        <v>1421</v>
      </c>
      <c r="G179" s="270" t="s">
        <v>1422</v>
      </c>
      <c r="H179" s="364">
        <v>5</v>
      </c>
      <c r="I179" s="237"/>
      <c r="J179" s="237"/>
      <c r="K179" s="1"/>
      <c r="L179" s="363">
        <f t="shared" si="4"/>
        <v>5</v>
      </c>
      <c r="M179" s="363" t="str">
        <f t="shared" si="5"/>
        <v>T</v>
      </c>
    </row>
    <row r="180" spans="1:13" outlineLevel="2">
      <c r="A180" s="217"/>
      <c r="B180" s="218"/>
      <c r="C180" s="219"/>
      <c r="D180" s="220"/>
      <c r="E180" s="228" t="s">
        <v>1120</v>
      </c>
      <c r="F180" s="269" t="s">
        <v>1423</v>
      </c>
      <c r="G180" s="270" t="s">
        <v>1424</v>
      </c>
      <c r="H180" s="364">
        <v>5</v>
      </c>
      <c r="I180" s="237"/>
      <c r="J180" s="237"/>
      <c r="K180" s="1"/>
      <c r="L180" s="363">
        <f t="shared" si="4"/>
        <v>5</v>
      </c>
      <c r="M180" s="363" t="str">
        <f t="shared" si="5"/>
        <v>T</v>
      </c>
    </row>
    <row r="181" spans="1:13" outlineLevel="2">
      <c r="A181" s="217"/>
      <c r="B181" s="218"/>
      <c r="C181" s="219"/>
      <c r="D181" s="220"/>
      <c r="E181" s="228" t="s">
        <v>1121</v>
      </c>
      <c r="F181" s="269" t="s">
        <v>1425</v>
      </c>
      <c r="G181" s="270" t="s">
        <v>1426</v>
      </c>
      <c r="H181" s="364">
        <v>5</v>
      </c>
      <c r="I181" s="237"/>
      <c r="J181" s="237"/>
      <c r="K181" s="1"/>
      <c r="L181" s="363">
        <f t="shared" si="4"/>
        <v>5</v>
      </c>
      <c r="M181" s="363" t="str">
        <f t="shared" si="5"/>
        <v>T</v>
      </c>
    </row>
    <row r="182" spans="1:13" outlineLevel="2">
      <c r="A182" s="217"/>
      <c r="B182" s="218"/>
      <c r="C182" s="219"/>
      <c r="D182" s="220"/>
      <c r="E182" s="228" t="s">
        <v>1427</v>
      </c>
      <c r="F182" s="269" t="s">
        <v>1428</v>
      </c>
      <c r="G182" s="270" t="s">
        <v>1429</v>
      </c>
      <c r="H182" s="364">
        <v>5</v>
      </c>
      <c r="I182" s="237"/>
      <c r="J182" s="237"/>
      <c r="K182" s="1"/>
      <c r="L182" s="363">
        <f t="shared" si="4"/>
        <v>5</v>
      </c>
      <c r="M182" s="363" t="str">
        <f t="shared" si="5"/>
        <v>T</v>
      </c>
    </row>
    <row r="183" spans="1:13" outlineLevel="2">
      <c r="A183" s="217"/>
      <c r="B183" s="218"/>
      <c r="C183" s="219"/>
      <c r="D183" s="220"/>
      <c r="E183" s="228" t="s">
        <v>1122</v>
      </c>
      <c r="F183" s="269" t="s">
        <v>1430</v>
      </c>
      <c r="G183" s="270" t="s">
        <v>1431</v>
      </c>
      <c r="H183" s="364">
        <v>5</v>
      </c>
      <c r="I183" s="237"/>
      <c r="J183" s="237"/>
      <c r="K183" s="1"/>
      <c r="L183" s="363">
        <f t="shared" si="4"/>
        <v>5</v>
      </c>
      <c r="M183" s="363" t="str">
        <f t="shared" si="5"/>
        <v>T</v>
      </c>
    </row>
    <row r="184" spans="1:13" outlineLevel="2">
      <c r="A184" s="217"/>
      <c r="B184" s="218"/>
      <c r="C184" s="219"/>
      <c r="D184" s="220"/>
      <c r="E184" s="228" t="s">
        <v>1123</v>
      </c>
      <c r="F184" s="269" t="s">
        <v>1432</v>
      </c>
      <c r="G184" s="270" t="s">
        <v>1433</v>
      </c>
      <c r="H184" s="364">
        <v>5</v>
      </c>
      <c r="I184" s="237"/>
      <c r="J184" s="237"/>
      <c r="K184" s="1"/>
      <c r="L184" s="363">
        <f t="shared" si="4"/>
        <v>5</v>
      </c>
      <c r="M184" s="363" t="str">
        <f t="shared" si="5"/>
        <v>T</v>
      </c>
    </row>
    <row r="185" spans="1:13" outlineLevel="2">
      <c r="A185" s="217"/>
      <c r="B185" s="218"/>
      <c r="C185" s="219"/>
      <c r="D185" s="220"/>
      <c r="E185" s="228" t="s">
        <v>1124</v>
      </c>
      <c r="F185" s="269" t="s">
        <v>1434</v>
      </c>
      <c r="G185" s="270" t="s">
        <v>1435</v>
      </c>
      <c r="H185" s="364">
        <v>5</v>
      </c>
      <c r="I185" s="237"/>
      <c r="J185" s="237"/>
      <c r="K185" s="1"/>
      <c r="L185" s="363">
        <f t="shared" si="4"/>
        <v>5</v>
      </c>
      <c r="M185" s="363" t="str">
        <f t="shared" si="5"/>
        <v>T</v>
      </c>
    </row>
    <row r="186" spans="1:13" outlineLevel="2">
      <c r="A186" s="217"/>
      <c r="B186" s="218"/>
      <c r="C186" s="219"/>
      <c r="D186" s="220"/>
      <c r="E186" s="228" t="s">
        <v>1125</v>
      </c>
      <c r="F186" s="269" t="s">
        <v>1436</v>
      </c>
      <c r="G186" s="270" t="s">
        <v>1437</v>
      </c>
      <c r="H186" s="364">
        <v>5</v>
      </c>
      <c r="I186" s="237"/>
      <c r="J186" s="237"/>
      <c r="K186" s="1"/>
      <c r="L186" s="363">
        <f t="shared" si="4"/>
        <v>5</v>
      </c>
      <c r="M186" s="363" t="str">
        <f t="shared" si="5"/>
        <v>T</v>
      </c>
    </row>
    <row r="187" spans="1:13" outlineLevel="2">
      <c r="A187" s="217"/>
      <c r="B187" s="218"/>
      <c r="C187" s="219"/>
      <c r="D187" s="220"/>
      <c r="E187" s="228" t="s">
        <v>1126</v>
      </c>
      <c r="F187" s="269" t="s">
        <v>1438</v>
      </c>
      <c r="G187" s="270" t="s">
        <v>1439</v>
      </c>
      <c r="H187" s="364">
        <v>5</v>
      </c>
      <c r="I187" s="237"/>
      <c r="J187" s="237"/>
      <c r="K187" s="1"/>
      <c r="L187" s="363">
        <f t="shared" si="4"/>
        <v>5</v>
      </c>
      <c r="M187" s="363" t="str">
        <f t="shared" si="5"/>
        <v>T</v>
      </c>
    </row>
    <row r="188" spans="1:13" outlineLevel="2">
      <c r="A188" s="217"/>
      <c r="B188" s="218"/>
      <c r="C188" s="219"/>
      <c r="D188" s="220"/>
      <c r="E188" s="228" t="s">
        <v>1127</v>
      </c>
      <c r="F188" s="269" t="s">
        <v>1440</v>
      </c>
      <c r="G188" s="270" t="s">
        <v>1441</v>
      </c>
      <c r="H188" s="364">
        <v>5</v>
      </c>
      <c r="I188" s="237"/>
      <c r="J188" s="237"/>
      <c r="K188" s="1"/>
      <c r="L188" s="363">
        <f t="shared" si="4"/>
        <v>5</v>
      </c>
      <c r="M188" s="363" t="str">
        <f t="shared" si="5"/>
        <v>T</v>
      </c>
    </row>
    <row r="189" spans="1:13" outlineLevel="2">
      <c r="A189" s="217"/>
      <c r="B189" s="218"/>
      <c r="C189" s="219"/>
      <c r="D189" s="220"/>
      <c r="E189" s="228" t="s">
        <v>1128</v>
      </c>
      <c r="F189" s="269" t="s">
        <v>1442</v>
      </c>
      <c r="G189" s="270" t="s">
        <v>1443</v>
      </c>
      <c r="H189" s="364">
        <v>5</v>
      </c>
      <c r="I189" s="237"/>
      <c r="J189" s="237"/>
      <c r="K189" s="1"/>
      <c r="L189" s="363">
        <f t="shared" si="4"/>
        <v>5</v>
      </c>
      <c r="M189" s="363" t="str">
        <f t="shared" si="5"/>
        <v>T</v>
      </c>
    </row>
    <row r="190" spans="1:13" outlineLevel="2">
      <c r="A190" s="217"/>
      <c r="B190" s="218"/>
      <c r="C190" s="219"/>
      <c r="D190" s="220"/>
      <c r="E190" s="228" t="s">
        <v>1129</v>
      </c>
      <c r="F190" s="269" t="s">
        <v>1444</v>
      </c>
      <c r="G190" s="270" t="s">
        <v>1445</v>
      </c>
      <c r="H190" s="364">
        <v>5</v>
      </c>
      <c r="I190" s="237"/>
      <c r="J190" s="237"/>
      <c r="K190" s="1"/>
      <c r="L190" s="363">
        <f t="shared" si="4"/>
        <v>5</v>
      </c>
      <c r="M190" s="363" t="str">
        <f t="shared" si="5"/>
        <v>T</v>
      </c>
    </row>
    <row r="191" spans="1:13" outlineLevel="2">
      <c r="A191" s="217"/>
      <c r="B191" s="218"/>
      <c r="C191" s="219"/>
      <c r="D191" s="220"/>
      <c r="E191" s="228" t="s">
        <v>1446</v>
      </c>
      <c r="F191" s="269" t="s">
        <v>1447</v>
      </c>
      <c r="G191" s="270" t="s">
        <v>1448</v>
      </c>
      <c r="H191" s="364">
        <v>5</v>
      </c>
      <c r="I191" s="237"/>
      <c r="J191" s="237"/>
      <c r="K191" s="1"/>
      <c r="L191" s="363">
        <f t="shared" si="4"/>
        <v>5</v>
      </c>
      <c r="M191" s="363" t="str">
        <f t="shared" si="5"/>
        <v>T</v>
      </c>
    </row>
    <row r="192" spans="1:13" outlineLevel="2">
      <c r="A192" s="217"/>
      <c r="B192" s="218"/>
      <c r="C192" s="219"/>
      <c r="D192" s="220"/>
      <c r="E192" s="228" t="s">
        <v>1449</v>
      </c>
      <c r="F192" s="269" t="s">
        <v>1450</v>
      </c>
      <c r="G192" s="270" t="s">
        <v>1451</v>
      </c>
      <c r="H192" s="364">
        <v>5</v>
      </c>
      <c r="I192" s="237"/>
      <c r="J192" s="237"/>
      <c r="K192" s="1"/>
      <c r="L192" s="363">
        <f t="shared" si="4"/>
        <v>5</v>
      </c>
      <c r="M192" s="363" t="str">
        <f t="shared" si="5"/>
        <v>T</v>
      </c>
    </row>
    <row r="193" spans="1:13" outlineLevel="2">
      <c r="A193" s="217"/>
      <c r="B193" s="218"/>
      <c r="C193" s="219"/>
      <c r="D193" s="220"/>
      <c r="E193" s="228" t="s">
        <v>1452</v>
      </c>
      <c r="F193" s="269" t="s">
        <v>1453</v>
      </c>
      <c r="G193" s="270" t="s">
        <v>1454</v>
      </c>
      <c r="H193" s="364">
        <v>5</v>
      </c>
      <c r="I193" s="237"/>
      <c r="J193" s="237"/>
      <c r="K193" s="1"/>
      <c r="L193" s="363">
        <f t="shared" si="4"/>
        <v>5</v>
      </c>
      <c r="M193" s="363" t="str">
        <f t="shared" si="5"/>
        <v>T</v>
      </c>
    </row>
    <row r="194" spans="1:13" outlineLevel="2">
      <c r="A194" s="217"/>
      <c r="B194" s="218"/>
      <c r="C194" s="219"/>
      <c r="D194" s="220"/>
      <c r="E194" s="228" t="s">
        <v>1455</v>
      </c>
      <c r="F194" s="269" t="s">
        <v>1456</v>
      </c>
      <c r="G194" s="270" t="s">
        <v>1457</v>
      </c>
      <c r="H194" s="364">
        <v>5</v>
      </c>
      <c r="I194" s="237"/>
      <c r="J194" s="237"/>
      <c r="K194" s="1"/>
      <c r="L194" s="363">
        <f t="shared" si="4"/>
        <v>5</v>
      </c>
      <c r="M194" s="363" t="str">
        <f t="shared" si="5"/>
        <v>T</v>
      </c>
    </row>
    <row r="195" spans="1:13" outlineLevel="2">
      <c r="A195" s="217"/>
      <c r="B195" s="218"/>
      <c r="C195" s="219"/>
      <c r="D195" s="220"/>
      <c r="E195" s="228" t="s">
        <v>1458</v>
      </c>
      <c r="F195" s="269" t="s">
        <v>1459</v>
      </c>
      <c r="G195" s="270" t="s">
        <v>1460</v>
      </c>
      <c r="H195" s="364">
        <v>5</v>
      </c>
      <c r="I195" s="237"/>
      <c r="J195" s="237"/>
      <c r="K195" s="1"/>
      <c r="L195" s="363">
        <f t="shared" si="4"/>
        <v>5</v>
      </c>
      <c r="M195" s="363" t="str">
        <f t="shared" si="5"/>
        <v>T</v>
      </c>
    </row>
    <row r="196" spans="1:13" outlineLevel="2">
      <c r="A196" s="217"/>
      <c r="B196" s="218"/>
      <c r="C196" s="219"/>
      <c r="D196" s="220"/>
      <c r="E196" s="228" t="s">
        <v>1461</v>
      </c>
      <c r="F196" s="269" t="s">
        <v>1462</v>
      </c>
      <c r="G196" s="270" t="s">
        <v>1463</v>
      </c>
      <c r="H196" s="364">
        <v>5</v>
      </c>
      <c r="I196" s="237"/>
      <c r="J196" s="237"/>
      <c r="K196" s="1"/>
      <c r="L196" s="363">
        <f t="shared" ref="L196:L259" si="6">IF(A196&lt;&gt;"",1,IF(B196&lt;&gt;"",2,IF(C196&lt;&gt;"",3,IF(D196&lt;&gt;"",4,5))))</f>
        <v>5</v>
      </c>
      <c r="M196" s="363" t="str">
        <f t="shared" ref="M196:M259" si="7">IF(L196=H196,"T","F")</f>
        <v>T</v>
      </c>
    </row>
    <row r="197" spans="1:13" outlineLevel="2">
      <c r="A197" s="217"/>
      <c r="B197" s="218"/>
      <c r="C197" s="219"/>
      <c r="D197" s="220"/>
      <c r="E197" s="228" t="s">
        <v>1464</v>
      </c>
      <c r="F197" s="269" t="s">
        <v>1465</v>
      </c>
      <c r="G197" s="270" t="s">
        <v>1466</v>
      </c>
      <c r="H197" s="364">
        <v>5</v>
      </c>
      <c r="I197" s="237"/>
      <c r="J197" s="237"/>
      <c r="K197" s="1"/>
      <c r="L197" s="363">
        <f t="shared" si="6"/>
        <v>5</v>
      </c>
      <c r="M197" s="363" t="str">
        <f t="shared" si="7"/>
        <v>T</v>
      </c>
    </row>
    <row r="198" spans="1:13" outlineLevel="2">
      <c r="A198" s="217"/>
      <c r="B198" s="218"/>
      <c r="C198" s="219"/>
      <c r="D198" s="220"/>
      <c r="E198" s="228" t="s">
        <v>1467</v>
      </c>
      <c r="F198" s="269" t="s">
        <v>1468</v>
      </c>
      <c r="G198" s="270" t="s">
        <v>1469</v>
      </c>
      <c r="H198" s="364">
        <v>5</v>
      </c>
      <c r="I198" s="237"/>
      <c r="J198" s="237"/>
      <c r="K198" s="1"/>
      <c r="L198" s="363">
        <f t="shared" si="6"/>
        <v>5</v>
      </c>
      <c r="M198" s="363" t="str">
        <f t="shared" si="7"/>
        <v>T</v>
      </c>
    </row>
    <row r="199" spans="1:13" outlineLevel="2">
      <c r="A199" s="217"/>
      <c r="B199" s="218"/>
      <c r="C199" s="219"/>
      <c r="D199" s="220"/>
      <c r="E199" s="228" t="s">
        <v>1470</v>
      </c>
      <c r="F199" s="269" t="s">
        <v>1471</v>
      </c>
      <c r="G199" s="270" t="s">
        <v>1472</v>
      </c>
      <c r="H199" s="364">
        <v>5</v>
      </c>
      <c r="I199" s="237"/>
      <c r="J199" s="237"/>
      <c r="K199" s="1"/>
      <c r="L199" s="363">
        <f t="shared" si="6"/>
        <v>5</v>
      </c>
      <c r="M199" s="363" t="str">
        <f t="shared" si="7"/>
        <v>T</v>
      </c>
    </row>
    <row r="200" spans="1:13" outlineLevel="2">
      <c r="A200" s="217"/>
      <c r="B200" s="218"/>
      <c r="C200" s="219"/>
      <c r="D200" s="220"/>
      <c r="E200" s="228" t="s">
        <v>1473</v>
      </c>
      <c r="F200" s="269" t="s">
        <v>1474</v>
      </c>
      <c r="G200" s="270" t="s">
        <v>1475</v>
      </c>
      <c r="H200" s="364">
        <v>5</v>
      </c>
      <c r="I200" s="237"/>
      <c r="J200" s="237"/>
      <c r="K200" s="1"/>
      <c r="L200" s="363">
        <f t="shared" si="6"/>
        <v>5</v>
      </c>
      <c r="M200" s="363" t="str">
        <f t="shared" si="7"/>
        <v>T</v>
      </c>
    </row>
    <row r="201" spans="1:13" outlineLevel="2">
      <c r="A201" s="217"/>
      <c r="B201" s="218"/>
      <c r="C201" s="219"/>
      <c r="D201" s="220"/>
      <c r="E201" s="228" t="s">
        <v>1476</v>
      </c>
      <c r="F201" s="269" t="s">
        <v>1477</v>
      </c>
      <c r="G201" s="270" t="s">
        <v>1478</v>
      </c>
      <c r="H201" s="364">
        <v>5</v>
      </c>
      <c r="I201" s="237"/>
      <c r="J201" s="237"/>
      <c r="K201" s="1"/>
      <c r="L201" s="363">
        <f t="shared" si="6"/>
        <v>5</v>
      </c>
      <c r="M201" s="363" t="str">
        <f t="shared" si="7"/>
        <v>T</v>
      </c>
    </row>
    <row r="202" spans="1:13" outlineLevel="2">
      <c r="A202" s="217"/>
      <c r="B202" s="218"/>
      <c r="C202" s="219"/>
      <c r="D202" s="220"/>
      <c r="E202" s="228" t="s">
        <v>1479</v>
      </c>
      <c r="F202" s="269" t="s">
        <v>1480</v>
      </c>
      <c r="G202" s="270" t="s">
        <v>1481</v>
      </c>
      <c r="H202" s="364">
        <v>5</v>
      </c>
      <c r="I202" s="237"/>
      <c r="J202" s="237"/>
      <c r="K202" s="1"/>
      <c r="L202" s="363">
        <f t="shared" si="6"/>
        <v>5</v>
      </c>
      <c r="M202" s="363" t="str">
        <f t="shared" si="7"/>
        <v>T</v>
      </c>
    </row>
    <row r="203" spans="1:13" outlineLevel="2">
      <c r="A203" s="217"/>
      <c r="B203" s="218"/>
      <c r="C203" s="219"/>
      <c r="D203" s="220"/>
      <c r="E203" s="228" t="s">
        <v>1482</v>
      </c>
      <c r="F203" s="269" t="s">
        <v>1483</v>
      </c>
      <c r="G203" s="270" t="s">
        <v>1484</v>
      </c>
      <c r="H203" s="364">
        <v>5</v>
      </c>
      <c r="I203" s="237"/>
      <c r="J203" s="237"/>
      <c r="K203" s="1"/>
      <c r="L203" s="363">
        <f t="shared" si="6"/>
        <v>5</v>
      </c>
      <c r="M203" s="363" t="str">
        <f t="shared" si="7"/>
        <v>T</v>
      </c>
    </row>
    <row r="204" spans="1:13" outlineLevel="2">
      <c r="A204" s="217"/>
      <c r="B204" s="218"/>
      <c r="C204" s="219"/>
      <c r="D204" s="220"/>
      <c r="E204" s="228" t="s">
        <v>1485</v>
      </c>
      <c r="F204" s="269" t="s">
        <v>1486</v>
      </c>
      <c r="G204" s="270" t="s">
        <v>1487</v>
      </c>
      <c r="H204" s="364">
        <v>5</v>
      </c>
      <c r="I204" s="237"/>
      <c r="J204" s="237"/>
      <c r="K204" s="1"/>
      <c r="L204" s="363">
        <f t="shared" si="6"/>
        <v>5</v>
      </c>
      <c r="M204" s="363" t="str">
        <f t="shared" si="7"/>
        <v>T</v>
      </c>
    </row>
    <row r="205" spans="1:13" outlineLevel="2">
      <c r="A205" s="217"/>
      <c r="B205" s="218"/>
      <c r="C205" s="219"/>
      <c r="D205" s="220"/>
      <c r="E205" s="228" t="s">
        <v>1488</v>
      </c>
      <c r="F205" s="269" t="s">
        <v>1489</v>
      </c>
      <c r="G205" s="270" t="s">
        <v>1490</v>
      </c>
      <c r="H205" s="364">
        <v>5</v>
      </c>
      <c r="I205" s="237"/>
      <c r="J205" s="237"/>
      <c r="K205" s="1"/>
      <c r="L205" s="363">
        <f t="shared" si="6"/>
        <v>5</v>
      </c>
      <c r="M205" s="363" t="str">
        <f t="shared" si="7"/>
        <v>T</v>
      </c>
    </row>
    <row r="206" spans="1:13" outlineLevel="2">
      <c r="A206" s="217"/>
      <c r="B206" s="218"/>
      <c r="C206" s="219"/>
      <c r="D206" s="220"/>
      <c r="E206" s="228" t="s">
        <v>1491</v>
      </c>
      <c r="F206" s="269" t="s">
        <v>1492</v>
      </c>
      <c r="G206" s="270" t="s">
        <v>1493</v>
      </c>
      <c r="H206" s="364">
        <v>5</v>
      </c>
      <c r="I206" s="237"/>
      <c r="J206" s="237"/>
      <c r="K206" s="1"/>
      <c r="L206" s="363">
        <f t="shared" si="6"/>
        <v>5</v>
      </c>
      <c r="M206" s="363" t="str">
        <f t="shared" si="7"/>
        <v>T</v>
      </c>
    </row>
    <row r="207" spans="1:13" outlineLevel="2">
      <c r="A207" s="217"/>
      <c r="B207" s="218"/>
      <c r="C207" s="219"/>
      <c r="D207" s="220"/>
      <c r="E207" s="228" t="s">
        <v>1494</v>
      </c>
      <c r="F207" s="269" t="s">
        <v>1495</v>
      </c>
      <c r="G207" s="270" t="s">
        <v>1496</v>
      </c>
      <c r="H207" s="364">
        <v>5</v>
      </c>
      <c r="I207" s="237"/>
      <c r="J207" s="237"/>
      <c r="K207" s="1"/>
      <c r="L207" s="363">
        <f t="shared" si="6"/>
        <v>5</v>
      </c>
      <c r="M207" s="363" t="str">
        <f t="shared" si="7"/>
        <v>T</v>
      </c>
    </row>
    <row r="208" spans="1:13" outlineLevel="2">
      <c r="A208" s="217"/>
      <c r="B208" s="218"/>
      <c r="C208" s="219"/>
      <c r="D208" s="220"/>
      <c r="E208" s="228" t="s">
        <v>1497</v>
      </c>
      <c r="F208" s="269" t="s">
        <v>1498</v>
      </c>
      <c r="G208" s="270" t="s">
        <v>1499</v>
      </c>
      <c r="H208" s="364">
        <v>5</v>
      </c>
      <c r="I208" s="237"/>
      <c r="J208" s="237"/>
      <c r="K208" s="1"/>
      <c r="L208" s="363">
        <f t="shared" si="6"/>
        <v>5</v>
      </c>
      <c r="M208" s="363" t="str">
        <f t="shared" si="7"/>
        <v>T</v>
      </c>
    </row>
    <row r="209" spans="1:13" outlineLevel="2">
      <c r="A209" s="217"/>
      <c r="B209" s="218"/>
      <c r="C209" s="219"/>
      <c r="D209" s="220"/>
      <c r="E209" s="228" t="s">
        <v>1500</v>
      </c>
      <c r="F209" s="269" t="s">
        <v>1501</v>
      </c>
      <c r="G209" s="270" t="s">
        <v>1502</v>
      </c>
      <c r="H209" s="364">
        <v>5</v>
      </c>
      <c r="I209" s="237"/>
      <c r="J209" s="237"/>
      <c r="K209" s="1"/>
      <c r="L209" s="363">
        <f t="shared" si="6"/>
        <v>5</v>
      </c>
      <c r="M209" s="363" t="str">
        <f t="shared" si="7"/>
        <v>T</v>
      </c>
    </row>
    <row r="210" spans="1:13" outlineLevel="2">
      <c r="A210" s="217"/>
      <c r="B210" s="218"/>
      <c r="C210" s="219"/>
      <c r="D210" s="220"/>
      <c r="E210" s="228" t="s">
        <v>1503</v>
      </c>
      <c r="F210" s="269" t="s">
        <v>1504</v>
      </c>
      <c r="G210" s="270" t="s">
        <v>1505</v>
      </c>
      <c r="H210" s="364">
        <v>5</v>
      </c>
      <c r="I210" s="237"/>
      <c r="J210" s="237"/>
      <c r="K210" s="1"/>
      <c r="L210" s="363">
        <f t="shared" si="6"/>
        <v>5</v>
      </c>
      <c r="M210" s="363" t="str">
        <f t="shared" si="7"/>
        <v>T</v>
      </c>
    </row>
    <row r="211" spans="1:13" outlineLevel="2">
      <c r="A211" s="217"/>
      <c r="B211" s="218"/>
      <c r="C211" s="219"/>
      <c r="D211" s="220"/>
      <c r="E211" s="228" t="s">
        <v>1506</v>
      </c>
      <c r="F211" s="269" t="s">
        <v>1507</v>
      </c>
      <c r="G211" s="270" t="s">
        <v>1508</v>
      </c>
      <c r="H211" s="364">
        <v>5</v>
      </c>
      <c r="I211" s="237"/>
      <c r="J211" s="237"/>
      <c r="K211" s="1"/>
      <c r="L211" s="363">
        <f t="shared" si="6"/>
        <v>5</v>
      </c>
      <c r="M211" s="363" t="str">
        <f t="shared" si="7"/>
        <v>T</v>
      </c>
    </row>
    <row r="212" spans="1:13" outlineLevel="2">
      <c r="A212" s="217"/>
      <c r="B212" s="218"/>
      <c r="C212" s="219"/>
      <c r="D212" s="220"/>
      <c r="E212" s="228" t="s">
        <v>1509</v>
      </c>
      <c r="F212" s="269" t="s">
        <v>1510</v>
      </c>
      <c r="G212" s="270" t="s">
        <v>1511</v>
      </c>
      <c r="H212" s="364">
        <v>5</v>
      </c>
      <c r="I212" s="237"/>
      <c r="J212" s="237"/>
      <c r="K212" s="1"/>
      <c r="L212" s="363">
        <f t="shared" si="6"/>
        <v>5</v>
      </c>
      <c r="M212" s="363" t="str">
        <f t="shared" si="7"/>
        <v>T</v>
      </c>
    </row>
    <row r="213" spans="1:13" outlineLevel="1">
      <c r="A213" s="263"/>
      <c r="B213" s="264"/>
      <c r="C213" s="265" t="s">
        <v>902</v>
      </c>
      <c r="D213" s="266"/>
      <c r="E213" s="267"/>
      <c r="F213" s="268" t="s">
        <v>1512</v>
      </c>
      <c r="G213" s="230" t="s">
        <v>1513</v>
      </c>
      <c r="H213" s="364">
        <v>3</v>
      </c>
      <c r="I213" s="237"/>
      <c r="J213" s="237"/>
      <c r="K213" s="1"/>
      <c r="L213" s="363">
        <f t="shared" si="6"/>
        <v>3</v>
      </c>
      <c r="M213" s="363" t="str">
        <f t="shared" si="7"/>
        <v>T</v>
      </c>
    </row>
    <row r="214" spans="1:13" outlineLevel="1">
      <c r="A214" s="224"/>
      <c r="B214" s="225"/>
      <c r="C214" s="226"/>
      <c r="D214" s="227" t="s">
        <v>900</v>
      </c>
      <c r="E214" s="228"/>
      <c r="F214" s="229" t="s">
        <v>1514</v>
      </c>
      <c r="G214" s="230" t="s">
        <v>1515</v>
      </c>
      <c r="H214" s="364">
        <v>4</v>
      </c>
      <c r="I214" s="237"/>
      <c r="J214" s="237"/>
      <c r="K214" s="1"/>
      <c r="L214" s="363">
        <f t="shared" si="6"/>
        <v>4</v>
      </c>
      <c r="M214" s="363" t="str">
        <f t="shared" si="7"/>
        <v>T</v>
      </c>
    </row>
    <row r="215" spans="1:13" outlineLevel="2">
      <c r="A215" s="224"/>
      <c r="B215" s="225"/>
      <c r="C215" s="226"/>
      <c r="D215" s="227"/>
      <c r="E215" s="228" t="s">
        <v>900</v>
      </c>
      <c r="F215" s="229" t="s">
        <v>1516</v>
      </c>
      <c r="G215" s="270" t="s">
        <v>1517</v>
      </c>
      <c r="H215" s="364">
        <v>5</v>
      </c>
      <c r="I215" s="237"/>
      <c r="J215" s="237"/>
      <c r="K215" s="1"/>
      <c r="L215" s="363">
        <f t="shared" si="6"/>
        <v>5</v>
      </c>
      <c r="M215" s="363" t="str">
        <f t="shared" si="7"/>
        <v>T</v>
      </c>
    </row>
    <row r="216" spans="1:13" outlineLevel="2">
      <c r="A216" s="224"/>
      <c r="B216" s="225"/>
      <c r="C216" s="226"/>
      <c r="D216" s="227"/>
      <c r="E216" s="228" t="s">
        <v>902</v>
      </c>
      <c r="F216" s="229" t="s">
        <v>1518</v>
      </c>
      <c r="G216" s="270" t="s">
        <v>1519</v>
      </c>
      <c r="H216" s="364">
        <v>5</v>
      </c>
      <c r="I216" s="237"/>
      <c r="J216" s="237"/>
      <c r="K216" s="1"/>
      <c r="L216" s="363">
        <f t="shared" si="6"/>
        <v>5</v>
      </c>
      <c r="M216" s="363" t="str">
        <f t="shared" si="7"/>
        <v>T</v>
      </c>
    </row>
    <row r="217" spans="1:13" outlineLevel="2">
      <c r="A217" s="224"/>
      <c r="B217" s="225"/>
      <c r="C217" s="226"/>
      <c r="D217" s="227"/>
      <c r="E217" s="228" t="s">
        <v>3</v>
      </c>
      <c r="F217" s="229" t="s">
        <v>1520</v>
      </c>
      <c r="G217" s="270" t="s">
        <v>1521</v>
      </c>
      <c r="H217" s="364">
        <v>5</v>
      </c>
      <c r="I217" s="237"/>
      <c r="J217" s="237"/>
      <c r="K217" s="1"/>
      <c r="L217" s="363">
        <f t="shared" si="6"/>
        <v>5</v>
      </c>
      <c r="M217" s="363" t="str">
        <f t="shared" si="7"/>
        <v>T</v>
      </c>
    </row>
    <row r="218" spans="1:13" outlineLevel="2">
      <c r="A218" s="224"/>
      <c r="B218" s="225"/>
      <c r="C218" s="226"/>
      <c r="D218" s="227"/>
      <c r="E218" s="228" t="s">
        <v>4</v>
      </c>
      <c r="F218" s="229" t="s">
        <v>1522</v>
      </c>
      <c r="G218" s="270" t="s">
        <v>1523</v>
      </c>
      <c r="H218" s="364">
        <v>5</v>
      </c>
      <c r="I218" s="237"/>
      <c r="J218" s="237"/>
      <c r="K218" s="1"/>
      <c r="L218" s="363">
        <f t="shared" si="6"/>
        <v>5</v>
      </c>
      <c r="M218" s="363" t="str">
        <f t="shared" si="7"/>
        <v>T</v>
      </c>
    </row>
    <row r="219" spans="1:13" outlineLevel="2">
      <c r="A219" s="224"/>
      <c r="B219" s="225"/>
      <c r="C219" s="226"/>
      <c r="D219" s="227"/>
      <c r="E219" s="228" t="s">
        <v>5</v>
      </c>
      <c r="F219" s="229" t="s">
        <v>1524</v>
      </c>
      <c r="G219" s="270" t="s">
        <v>1525</v>
      </c>
      <c r="H219" s="364">
        <v>5</v>
      </c>
      <c r="I219" s="237"/>
      <c r="J219" s="237"/>
      <c r="K219" s="1"/>
      <c r="L219" s="363">
        <f t="shared" si="6"/>
        <v>5</v>
      </c>
      <c r="M219" s="363" t="str">
        <f t="shared" si="7"/>
        <v>T</v>
      </c>
    </row>
    <row r="220" spans="1:13" outlineLevel="2">
      <c r="A220" s="224"/>
      <c r="B220" s="225"/>
      <c r="C220" s="226"/>
      <c r="D220" s="227"/>
      <c r="E220" s="228" t="s">
        <v>6</v>
      </c>
      <c r="F220" s="229" t="s">
        <v>1526</v>
      </c>
      <c r="G220" s="270" t="s">
        <v>1527</v>
      </c>
      <c r="H220" s="364">
        <v>5</v>
      </c>
      <c r="I220" s="237"/>
      <c r="J220" s="237"/>
      <c r="K220" s="1"/>
      <c r="L220" s="363">
        <f t="shared" si="6"/>
        <v>5</v>
      </c>
      <c r="M220" s="363" t="str">
        <f t="shared" si="7"/>
        <v>T</v>
      </c>
    </row>
    <row r="221" spans="1:13" outlineLevel="2">
      <c r="A221" s="224"/>
      <c r="B221" s="225"/>
      <c r="C221" s="226"/>
      <c r="D221" s="227"/>
      <c r="E221" s="228" t="s">
        <v>910</v>
      </c>
      <c r="F221" s="229" t="s">
        <v>1528</v>
      </c>
      <c r="G221" s="270" t="s">
        <v>1529</v>
      </c>
      <c r="H221" s="364">
        <v>5</v>
      </c>
      <c r="I221" s="237"/>
      <c r="J221" s="237"/>
      <c r="K221" s="1"/>
      <c r="L221" s="363">
        <f t="shared" si="6"/>
        <v>5</v>
      </c>
      <c r="M221" s="363" t="str">
        <f t="shared" si="7"/>
        <v>T</v>
      </c>
    </row>
    <row r="222" spans="1:13" outlineLevel="2">
      <c r="A222" s="224"/>
      <c r="B222" s="225"/>
      <c r="C222" s="226"/>
      <c r="D222" s="227"/>
      <c r="E222" s="228" t="s">
        <v>913</v>
      </c>
      <c r="F222" s="229" t="s">
        <v>1530</v>
      </c>
      <c r="G222" s="270" t="s">
        <v>1531</v>
      </c>
      <c r="H222" s="364">
        <v>5</v>
      </c>
      <c r="I222" s="237"/>
      <c r="J222" s="237"/>
      <c r="K222" s="1"/>
      <c r="L222" s="363">
        <f t="shared" si="6"/>
        <v>5</v>
      </c>
      <c r="M222" s="363" t="str">
        <f t="shared" si="7"/>
        <v>T</v>
      </c>
    </row>
    <row r="223" spans="1:13" outlineLevel="2">
      <c r="A223" s="224"/>
      <c r="B223" s="225"/>
      <c r="C223" s="226"/>
      <c r="D223" s="227"/>
      <c r="E223" s="228" t="s">
        <v>916</v>
      </c>
      <c r="F223" s="229" t="s">
        <v>1532</v>
      </c>
      <c r="G223" s="270" t="s">
        <v>1533</v>
      </c>
      <c r="H223" s="364">
        <v>5</v>
      </c>
      <c r="I223" s="237"/>
      <c r="J223" s="237"/>
      <c r="K223" s="1"/>
      <c r="L223" s="363">
        <f t="shared" si="6"/>
        <v>5</v>
      </c>
      <c r="M223" s="363" t="str">
        <f t="shared" si="7"/>
        <v>T</v>
      </c>
    </row>
    <row r="224" spans="1:13" outlineLevel="2">
      <c r="A224" s="224"/>
      <c r="B224" s="225"/>
      <c r="C224" s="226"/>
      <c r="D224" s="227"/>
      <c r="E224" s="228" t="s">
        <v>919</v>
      </c>
      <c r="F224" s="229" t="s">
        <v>1534</v>
      </c>
      <c r="G224" s="270" t="s">
        <v>1535</v>
      </c>
      <c r="H224" s="364">
        <v>5</v>
      </c>
      <c r="I224" s="237"/>
      <c r="J224" s="237"/>
      <c r="K224" s="1"/>
      <c r="L224" s="363">
        <f t="shared" si="6"/>
        <v>5</v>
      </c>
      <c r="M224" s="363" t="str">
        <f t="shared" si="7"/>
        <v>T</v>
      </c>
    </row>
    <row r="225" spans="1:13" outlineLevel="2">
      <c r="A225" s="224"/>
      <c r="B225" s="225"/>
      <c r="C225" s="226"/>
      <c r="D225" s="227"/>
      <c r="E225" s="228" t="s">
        <v>921</v>
      </c>
      <c r="F225" s="229" t="s">
        <v>1536</v>
      </c>
      <c r="G225" s="270" t="s">
        <v>1537</v>
      </c>
      <c r="H225" s="364">
        <v>5</v>
      </c>
      <c r="I225" s="237"/>
      <c r="J225" s="237"/>
      <c r="K225" s="1"/>
      <c r="L225" s="363">
        <f t="shared" si="6"/>
        <v>5</v>
      </c>
      <c r="M225" s="363" t="str">
        <f t="shared" si="7"/>
        <v>T</v>
      </c>
    </row>
    <row r="226" spans="1:13" outlineLevel="2">
      <c r="A226" s="224"/>
      <c r="B226" s="225"/>
      <c r="C226" s="226"/>
      <c r="D226" s="227"/>
      <c r="E226" s="228" t="s">
        <v>923</v>
      </c>
      <c r="F226" s="229" t="s">
        <v>1538</v>
      </c>
      <c r="G226" s="270" t="s">
        <v>1539</v>
      </c>
      <c r="H226" s="364">
        <v>5</v>
      </c>
      <c r="I226" s="237"/>
      <c r="J226" s="237"/>
      <c r="K226" s="1"/>
      <c r="L226" s="363">
        <f t="shared" si="6"/>
        <v>5</v>
      </c>
      <c r="M226" s="363" t="str">
        <f t="shared" si="7"/>
        <v>T</v>
      </c>
    </row>
    <row r="227" spans="1:13" outlineLevel="2">
      <c r="A227" s="224"/>
      <c r="B227" s="225"/>
      <c r="C227" s="226"/>
      <c r="D227" s="227"/>
      <c r="E227" s="228" t="s">
        <v>925</v>
      </c>
      <c r="F227" s="229" t="s">
        <v>1540</v>
      </c>
      <c r="G227" s="270" t="s">
        <v>1541</v>
      </c>
      <c r="H227" s="364">
        <v>5</v>
      </c>
      <c r="I227" s="13"/>
      <c r="J227" s="13"/>
      <c r="K227" s="1"/>
      <c r="L227" s="363">
        <f t="shared" si="6"/>
        <v>5</v>
      </c>
      <c r="M227" s="363" t="str">
        <f t="shared" si="7"/>
        <v>T</v>
      </c>
    </row>
    <row r="228" spans="1:13" outlineLevel="2">
      <c r="A228" s="224"/>
      <c r="B228" s="225"/>
      <c r="C228" s="226"/>
      <c r="D228" s="227"/>
      <c r="E228" s="228" t="s">
        <v>927</v>
      </c>
      <c r="F228" s="229" t="s">
        <v>1542</v>
      </c>
      <c r="G228" s="270" t="s">
        <v>1543</v>
      </c>
      <c r="H228" s="364">
        <v>5</v>
      </c>
      <c r="I228" s="237"/>
      <c r="J228" s="237"/>
      <c r="K228" s="1"/>
      <c r="L228" s="363">
        <f t="shared" si="6"/>
        <v>5</v>
      </c>
      <c r="M228" s="363" t="str">
        <f t="shared" si="7"/>
        <v>T</v>
      </c>
    </row>
    <row r="229" spans="1:13" outlineLevel="2">
      <c r="A229" s="224"/>
      <c r="B229" s="225"/>
      <c r="C229" s="226"/>
      <c r="D229" s="227"/>
      <c r="E229" s="228" t="s">
        <v>929</v>
      </c>
      <c r="F229" s="229" t="s">
        <v>1544</v>
      </c>
      <c r="G229" s="270" t="s">
        <v>1545</v>
      </c>
      <c r="H229" s="364">
        <v>5</v>
      </c>
      <c r="I229" s="13"/>
      <c r="J229" s="13"/>
      <c r="K229" s="1"/>
      <c r="L229" s="363">
        <f t="shared" si="6"/>
        <v>5</v>
      </c>
      <c r="M229" s="363" t="str">
        <f t="shared" si="7"/>
        <v>T</v>
      </c>
    </row>
    <row r="230" spans="1:13" outlineLevel="1">
      <c r="A230" s="224"/>
      <c r="B230" s="225"/>
      <c r="C230" s="226"/>
      <c r="D230" s="227" t="s">
        <v>902</v>
      </c>
      <c r="E230" s="228"/>
      <c r="F230" s="229" t="s">
        <v>1546</v>
      </c>
      <c r="G230" s="230" t="s">
        <v>1547</v>
      </c>
      <c r="H230" s="364">
        <v>4</v>
      </c>
      <c r="I230" s="13"/>
      <c r="J230" s="13"/>
      <c r="K230" s="1"/>
      <c r="L230" s="363">
        <f t="shared" si="6"/>
        <v>4</v>
      </c>
      <c r="M230" s="363" t="str">
        <f t="shared" si="7"/>
        <v>T</v>
      </c>
    </row>
    <row r="231" spans="1:13" outlineLevel="2">
      <c r="A231" s="224"/>
      <c r="B231" s="225"/>
      <c r="C231" s="226"/>
      <c r="D231" s="227"/>
      <c r="E231" s="228" t="s">
        <v>900</v>
      </c>
      <c r="F231" s="229" t="s">
        <v>1548</v>
      </c>
      <c r="G231" s="50" t="s">
        <v>1549</v>
      </c>
      <c r="H231" s="364">
        <v>5</v>
      </c>
      <c r="I231" s="13"/>
      <c r="J231" s="13"/>
      <c r="K231" s="1"/>
      <c r="L231" s="363">
        <f t="shared" si="6"/>
        <v>5</v>
      </c>
      <c r="M231" s="363" t="str">
        <f t="shared" si="7"/>
        <v>T</v>
      </c>
    </row>
    <row r="232" spans="1:13" outlineLevel="2">
      <c r="A232" s="224"/>
      <c r="B232" s="225"/>
      <c r="C232" s="226"/>
      <c r="D232" s="227"/>
      <c r="E232" s="228" t="s">
        <v>902</v>
      </c>
      <c r="F232" s="229" t="s">
        <v>1550</v>
      </c>
      <c r="G232" s="270" t="s">
        <v>1551</v>
      </c>
      <c r="H232" s="364">
        <v>5</v>
      </c>
      <c r="I232" s="13"/>
      <c r="J232" s="13"/>
      <c r="K232" s="1"/>
      <c r="L232" s="363">
        <f t="shared" si="6"/>
        <v>5</v>
      </c>
      <c r="M232" s="363" t="str">
        <f t="shared" si="7"/>
        <v>T</v>
      </c>
    </row>
    <row r="233" spans="1:13" outlineLevel="2">
      <c r="A233" s="224"/>
      <c r="B233" s="225"/>
      <c r="C233" s="226"/>
      <c r="D233" s="227"/>
      <c r="E233" s="228" t="s">
        <v>3</v>
      </c>
      <c r="F233" s="229" t="s">
        <v>1552</v>
      </c>
      <c r="G233" s="270" t="s">
        <v>1553</v>
      </c>
      <c r="H233" s="364">
        <v>5</v>
      </c>
      <c r="I233" s="13"/>
      <c r="J233" s="13"/>
      <c r="K233" s="1"/>
      <c r="L233" s="363">
        <f t="shared" si="6"/>
        <v>5</v>
      </c>
      <c r="M233" s="363" t="str">
        <f t="shared" si="7"/>
        <v>T</v>
      </c>
    </row>
    <row r="234" spans="1:13" outlineLevel="2">
      <c r="A234" s="224"/>
      <c r="B234" s="225"/>
      <c r="C234" s="226"/>
      <c r="D234" s="227"/>
      <c r="E234" s="228" t="s">
        <v>4</v>
      </c>
      <c r="F234" s="229" t="s">
        <v>1554</v>
      </c>
      <c r="G234" s="270" t="s">
        <v>1555</v>
      </c>
      <c r="H234" s="364">
        <v>5</v>
      </c>
      <c r="I234" s="13"/>
      <c r="J234" s="13"/>
      <c r="K234" s="1"/>
      <c r="L234" s="363">
        <f t="shared" si="6"/>
        <v>5</v>
      </c>
      <c r="M234" s="363" t="str">
        <f t="shared" si="7"/>
        <v>T</v>
      </c>
    </row>
    <row r="235" spans="1:13" outlineLevel="2">
      <c r="A235" s="224"/>
      <c r="B235" s="225"/>
      <c r="C235" s="226"/>
      <c r="D235" s="227"/>
      <c r="E235" s="228" t="s">
        <v>5</v>
      </c>
      <c r="F235" s="229" t="s">
        <v>1556</v>
      </c>
      <c r="G235" s="270" t="s">
        <v>1557</v>
      </c>
      <c r="H235" s="364">
        <v>5</v>
      </c>
      <c r="I235" s="13"/>
      <c r="J235" s="13"/>
      <c r="K235" s="1"/>
      <c r="L235" s="363">
        <f t="shared" si="6"/>
        <v>5</v>
      </c>
      <c r="M235" s="363" t="str">
        <f t="shared" si="7"/>
        <v>T</v>
      </c>
    </row>
    <row r="236" spans="1:13" outlineLevel="2">
      <c r="A236" s="224"/>
      <c r="B236" s="225"/>
      <c r="C236" s="226"/>
      <c r="D236" s="227"/>
      <c r="E236" s="228" t="s">
        <v>6</v>
      </c>
      <c r="F236" s="229" t="s">
        <v>1558</v>
      </c>
      <c r="G236" s="270" t="s">
        <v>1559</v>
      </c>
      <c r="H236" s="364">
        <v>5</v>
      </c>
      <c r="I236" s="13"/>
      <c r="J236" s="13"/>
      <c r="K236" s="1"/>
      <c r="L236" s="363">
        <f t="shared" si="6"/>
        <v>5</v>
      </c>
      <c r="M236" s="363" t="str">
        <f t="shared" si="7"/>
        <v>T</v>
      </c>
    </row>
    <row r="237" spans="1:13" outlineLevel="2">
      <c r="A237" s="224"/>
      <c r="B237" s="225"/>
      <c r="C237" s="226"/>
      <c r="D237" s="227"/>
      <c r="E237" s="228" t="s">
        <v>910</v>
      </c>
      <c r="F237" s="229" t="s">
        <v>1560</v>
      </c>
      <c r="G237" s="270" t="s">
        <v>1561</v>
      </c>
      <c r="H237" s="364">
        <v>5</v>
      </c>
      <c r="I237" s="13"/>
      <c r="J237" s="13"/>
      <c r="K237" s="1"/>
      <c r="L237" s="363">
        <f t="shared" si="6"/>
        <v>5</v>
      </c>
      <c r="M237" s="363" t="str">
        <f t="shared" si="7"/>
        <v>T</v>
      </c>
    </row>
    <row r="238" spans="1:13" outlineLevel="2">
      <c r="A238" s="224"/>
      <c r="B238" s="225"/>
      <c r="C238" s="226"/>
      <c r="D238" s="227"/>
      <c r="E238" s="228" t="s">
        <v>913</v>
      </c>
      <c r="F238" s="229" t="s">
        <v>1562</v>
      </c>
      <c r="G238" s="270" t="s">
        <v>1563</v>
      </c>
      <c r="H238" s="364">
        <v>5</v>
      </c>
      <c r="I238" s="13"/>
      <c r="J238" s="13"/>
      <c r="K238" s="1"/>
      <c r="L238" s="363">
        <f t="shared" si="6"/>
        <v>5</v>
      </c>
      <c r="M238" s="363" t="str">
        <f t="shared" si="7"/>
        <v>T</v>
      </c>
    </row>
    <row r="239" spans="1:13" outlineLevel="2">
      <c r="A239" s="224"/>
      <c r="B239" s="225"/>
      <c r="C239" s="226"/>
      <c r="D239" s="227"/>
      <c r="E239" s="228" t="s">
        <v>916</v>
      </c>
      <c r="F239" s="229" t="s">
        <v>1564</v>
      </c>
      <c r="G239" s="270" t="s">
        <v>1565</v>
      </c>
      <c r="H239" s="364">
        <v>5</v>
      </c>
      <c r="I239" s="13"/>
      <c r="J239" s="13"/>
      <c r="K239" s="1"/>
      <c r="L239" s="363">
        <f t="shared" si="6"/>
        <v>5</v>
      </c>
      <c r="M239" s="363" t="str">
        <f t="shared" si="7"/>
        <v>T</v>
      </c>
    </row>
    <row r="240" spans="1:13" outlineLevel="2">
      <c r="A240" s="224"/>
      <c r="B240" s="225"/>
      <c r="C240" s="226"/>
      <c r="D240" s="227"/>
      <c r="E240" s="228" t="s">
        <v>919</v>
      </c>
      <c r="F240" s="229" t="s">
        <v>1566</v>
      </c>
      <c r="G240" s="270" t="s">
        <v>1567</v>
      </c>
      <c r="H240" s="364">
        <v>5</v>
      </c>
      <c r="I240" s="13"/>
      <c r="J240" s="13"/>
      <c r="K240" s="1"/>
      <c r="L240" s="363">
        <f t="shared" si="6"/>
        <v>5</v>
      </c>
      <c r="M240" s="363" t="str">
        <f t="shared" si="7"/>
        <v>T</v>
      </c>
    </row>
    <row r="241" spans="1:13" outlineLevel="2">
      <c r="A241" s="224"/>
      <c r="B241" s="225"/>
      <c r="C241" s="226"/>
      <c r="D241" s="227"/>
      <c r="E241" s="228" t="s">
        <v>921</v>
      </c>
      <c r="F241" s="229" t="s">
        <v>1568</v>
      </c>
      <c r="G241" s="270" t="s">
        <v>1569</v>
      </c>
      <c r="H241" s="364">
        <v>5</v>
      </c>
      <c r="I241" s="237"/>
      <c r="J241" s="237"/>
      <c r="K241" s="1"/>
      <c r="L241" s="363">
        <f t="shared" si="6"/>
        <v>5</v>
      </c>
      <c r="M241" s="363" t="str">
        <f t="shared" si="7"/>
        <v>T</v>
      </c>
    </row>
    <row r="242" spans="1:13" outlineLevel="1">
      <c r="A242" s="263"/>
      <c r="B242" s="264"/>
      <c r="C242" s="265" t="s">
        <v>3</v>
      </c>
      <c r="D242" s="266"/>
      <c r="E242" s="267"/>
      <c r="F242" s="268" t="s">
        <v>1570</v>
      </c>
      <c r="G242" s="230" t="s">
        <v>1571</v>
      </c>
      <c r="H242" s="364">
        <v>3</v>
      </c>
      <c r="I242" s="237"/>
      <c r="J242" s="237"/>
      <c r="K242" s="1"/>
      <c r="L242" s="363">
        <f t="shared" si="6"/>
        <v>3</v>
      </c>
      <c r="M242" s="363" t="str">
        <f t="shared" si="7"/>
        <v>T</v>
      </c>
    </row>
    <row r="243" spans="1:13" outlineLevel="1">
      <c r="A243" s="224"/>
      <c r="B243" s="225"/>
      <c r="C243" s="226"/>
      <c r="D243" s="227" t="s">
        <v>900</v>
      </c>
      <c r="E243" s="228"/>
      <c r="F243" s="229" t="s">
        <v>1572</v>
      </c>
      <c r="G243" s="230" t="s">
        <v>1573</v>
      </c>
      <c r="H243" s="364">
        <v>4</v>
      </c>
      <c r="I243" s="237"/>
      <c r="J243" s="237"/>
      <c r="K243" s="1"/>
      <c r="L243" s="363">
        <f t="shared" si="6"/>
        <v>4</v>
      </c>
      <c r="M243" s="363" t="str">
        <f t="shared" si="7"/>
        <v>T</v>
      </c>
    </row>
    <row r="244" spans="1:13" outlineLevel="1">
      <c r="A244" s="224"/>
      <c r="B244" s="225"/>
      <c r="C244" s="226"/>
      <c r="D244" s="227" t="s">
        <v>902</v>
      </c>
      <c r="E244" s="228"/>
      <c r="F244" s="229" t="s">
        <v>1574</v>
      </c>
      <c r="G244" s="230" t="s">
        <v>1575</v>
      </c>
      <c r="H244" s="364">
        <v>4</v>
      </c>
      <c r="I244" s="237"/>
      <c r="J244" s="237"/>
      <c r="K244" s="1"/>
      <c r="L244" s="363">
        <f t="shared" si="6"/>
        <v>4</v>
      </c>
      <c r="M244" s="363" t="str">
        <f t="shared" si="7"/>
        <v>T</v>
      </c>
    </row>
    <row r="245" spans="1:13" outlineLevel="1">
      <c r="A245" s="263"/>
      <c r="B245" s="264"/>
      <c r="C245" s="265" t="s">
        <v>4</v>
      </c>
      <c r="D245" s="266"/>
      <c r="E245" s="267"/>
      <c r="F245" s="268" t="s">
        <v>1576</v>
      </c>
      <c r="G245" s="230" t="s">
        <v>1157</v>
      </c>
      <c r="H245" s="364">
        <v>3</v>
      </c>
      <c r="I245" s="237"/>
      <c r="J245" s="237"/>
      <c r="K245" s="1"/>
      <c r="L245" s="363">
        <f t="shared" si="6"/>
        <v>3</v>
      </c>
      <c r="M245" s="363" t="str">
        <f t="shared" si="7"/>
        <v>T</v>
      </c>
    </row>
    <row r="246" spans="1:13">
      <c r="A246" s="238"/>
      <c r="B246" s="239" t="s">
        <v>916</v>
      </c>
      <c r="C246" s="240"/>
      <c r="D246" s="241"/>
      <c r="E246" s="242"/>
      <c r="F246" s="243" t="s">
        <v>1577</v>
      </c>
      <c r="G246" s="223" t="s">
        <v>1057</v>
      </c>
      <c r="H246" s="156">
        <v>2</v>
      </c>
      <c r="I246" s="244"/>
      <c r="J246" s="244"/>
      <c r="K246" s="1"/>
      <c r="L246" s="363">
        <f t="shared" si="6"/>
        <v>2</v>
      </c>
      <c r="M246" s="363" t="str">
        <f t="shared" si="7"/>
        <v>T</v>
      </c>
    </row>
    <row r="247" spans="1:13" outlineLevel="1">
      <c r="A247" s="224"/>
      <c r="B247" s="225"/>
      <c r="C247" s="226" t="s">
        <v>6</v>
      </c>
      <c r="D247" s="227"/>
      <c r="E247" s="228"/>
      <c r="F247" s="229" t="s">
        <v>1058</v>
      </c>
      <c r="G247" s="230" t="s">
        <v>1059</v>
      </c>
      <c r="H247" s="364">
        <v>3</v>
      </c>
      <c r="I247" s="237"/>
      <c r="J247" s="237"/>
      <c r="K247" s="1"/>
      <c r="L247" s="363">
        <f t="shared" si="6"/>
        <v>3</v>
      </c>
      <c r="M247" s="363" t="str">
        <f t="shared" si="7"/>
        <v>T</v>
      </c>
    </row>
    <row r="248" spans="1:13" outlineLevel="1">
      <c r="A248" s="224"/>
      <c r="B248" s="225"/>
      <c r="C248" s="226" t="s">
        <v>910</v>
      </c>
      <c r="D248" s="227"/>
      <c r="E248" s="228"/>
      <c r="F248" s="229" t="s">
        <v>1578</v>
      </c>
      <c r="G248" s="230" t="s">
        <v>1136</v>
      </c>
      <c r="H248" s="364">
        <v>3</v>
      </c>
      <c r="I248" s="13" t="s">
        <v>1137</v>
      </c>
      <c r="J248" s="13" t="s">
        <v>1138</v>
      </c>
      <c r="K248" s="1"/>
      <c r="L248" s="363">
        <f t="shared" si="6"/>
        <v>3</v>
      </c>
      <c r="M248" s="363" t="str">
        <f t="shared" si="7"/>
        <v>T</v>
      </c>
    </row>
    <row r="249" spans="1:13" outlineLevel="1">
      <c r="A249" s="231"/>
      <c r="B249" s="232"/>
      <c r="C249" s="233" t="s">
        <v>199</v>
      </c>
      <c r="D249" s="234"/>
      <c r="E249" s="235"/>
      <c r="F249" s="236" t="s">
        <v>1579</v>
      </c>
      <c r="G249" s="230" t="s">
        <v>199</v>
      </c>
      <c r="H249" s="364">
        <v>3</v>
      </c>
      <c r="I249" s="13"/>
      <c r="J249" s="13"/>
      <c r="K249" s="1"/>
      <c r="L249" s="363">
        <f t="shared" si="6"/>
        <v>3</v>
      </c>
      <c r="M249" s="363" t="str">
        <f t="shared" si="7"/>
        <v>T</v>
      </c>
    </row>
    <row r="250" spans="1:13" outlineLevel="1">
      <c r="A250" s="224"/>
      <c r="B250" s="225"/>
      <c r="C250" s="226"/>
      <c r="D250" s="227" t="s">
        <v>900</v>
      </c>
      <c r="E250" s="228"/>
      <c r="F250" s="229" t="s">
        <v>1580</v>
      </c>
      <c r="G250" s="230" t="s">
        <v>1581</v>
      </c>
      <c r="H250" s="364">
        <v>4</v>
      </c>
      <c r="I250" s="237"/>
      <c r="J250" s="237"/>
      <c r="K250" s="1"/>
      <c r="L250" s="363">
        <f t="shared" si="6"/>
        <v>4</v>
      </c>
      <c r="M250" s="363" t="str">
        <f t="shared" si="7"/>
        <v>T</v>
      </c>
    </row>
    <row r="251" spans="1:13" outlineLevel="1">
      <c r="A251" s="224"/>
      <c r="B251" s="225"/>
      <c r="C251" s="226"/>
      <c r="D251" s="227" t="s">
        <v>902</v>
      </c>
      <c r="E251" s="228"/>
      <c r="F251" s="229" t="s">
        <v>1582</v>
      </c>
      <c r="G251" s="230" t="s">
        <v>1162</v>
      </c>
      <c r="H251" s="364">
        <v>4</v>
      </c>
      <c r="I251" s="237"/>
      <c r="J251" s="237"/>
      <c r="K251" s="1"/>
      <c r="L251" s="363">
        <f t="shared" si="6"/>
        <v>4</v>
      </c>
      <c r="M251" s="363" t="str">
        <f t="shared" si="7"/>
        <v>T</v>
      </c>
    </row>
    <row r="252" spans="1:13" outlineLevel="1">
      <c r="A252" s="224"/>
      <c r="B252" s="225"/>
      <c r="C252" s="226"/>
      <c r="D252" s="227" t="s">
        <v>3</v>
      </c>
      <c r="E252" s="228"/>
      <c r="F252" s="229" t="s">
        <v>1583</v>
      </c>
      <c r="G252" s="230" t="s">
        <v>1164</v>
      </c>
      <c r="H252" s="364">
        <v>4</v>
      </c>
      <c r="I252" s="237"/>
      <c r="J252" s="237"/>
      <c r="K252" s="1"/>
      <c r="L252" s="363">
        <f t="shared" si="6"/>
        <v>4</v>
      </c>
      <c r="M252" s="363" t="str">
        <f t="shared" si="7"/>
        <v>T</v>
      </c>
    </row>
    <row r="253" spans="1:13" outlineLevel="1">
      <c r="A253" s="224"/>
      <c r="B253" s="225"/>
      <c r="C253" s="226"/>
      <c r="D253" s="227" t="s">
        <v>4</v>
      </c>
      <c r="E253" s="228"/>
      <c r="F253" s="229" t="s">
        <v>1584</v>
      </c>
      <c r="G253" s="230" t="s">
        <v>1585</v>
      </c>
      <c r="H253" s="364">
        <v>4</v>
      </c>
      <c r="I253" s="237"/>
      <c r="J253" s="237"/>
      <c r="K253" s="1"/>
      <c r="L253" s="363">
        <f t="shared" si="6"/>
        <v>4</v>
      </c>
      <c r="M253" s="363" t="str">
        <f t="shared" si="7"/>
        <v>T</v>
      </c>
    </row>
    <row r="254" spans="1:13" outlineLevel="1">
      <c r="A254" s="224"/>
      <c r="B254" s="225"/>
      <c r="C254" s="226"/>
      <c r="D254" s="227" t="s">
        <v>5</v>
      </c>
      <c r="E254" s="228"/>
      <c r="F254" s="229" t="s">
        <v>1586</v>
      </c>
      <c r="G254" s="230" t="s">
        <v>1587</v>
      </c>
      <c r="H254" s="364">
        <v>4</v>
      </c>
      <c r="I254" s="237"/>
      <c r="J254" s="237"/>
      <c r="K254" s="1"/>
      <c r="L254" s="363">
        <f t="shared" si="6"/>
        <v>4</v>
      </c>
      <c r="M254" s="363" t="str">
        <f t="shared" si="7"/>
        <v>T</v>
      </c>
    </row>
    <row r="255" spans="1:13" outlineLevel="1">
      <c r="A255" s="224"/>
      <c r="B255" s="225"/>
      <c r="C255" s="226"/>
      <c r="D255" s="227" t="s">
        <v>913</v>
      </c>
      <c r="E255" s="228"/>
      <c r="F255" s="229" t="s">
        <v>1588</v>
      </c>
      <c r="G255" s="230" t="s">
        <v>1174</v>
      </c>
      <c r="H255" s="364">
        <v>4</v>
      </c>
      <c r="I255" s="13"/>
      <c r="J255" s="13"/>
      <c r="K255" s="1"/>
      <c r="L255" s="363">
        <f t="shared" si="6"/>
        <v>4</v>
      </c>
      <c r="M255" s="363" t="str">
        <f t="shared" si="7"/>
        <v>T</v>
      </c>
    </row>
    <row r="256" spans="1:13" outlineLevel="1">
      <c r="A256" s="224"/>
      <c r="B256" s="225"/>
      <c r="C256" s="226"/>
      <c r="D256" s="227" t="s">
        <v>916</v>
      </c>
      <c r="E256" s="228"/>
      <c r="F256" s="229" t="s">
        <v>1589</v>
      </c>
      <c r="G256" s="230" t="s">
        <v>1176</v>
      </c>
      <c r="H256" s="364">
        <v>4</v>
      </c>
      <c r="I256" s="13"/>
      <c r="J256" s="13"/>
      <c r="K256" s="1"/>
      <c r="L256" s="363">
        <f t="shared" si="6"/>
        <v>4</v>
      </c>
      <c r="M256" s="363" t="str">
        <f t="shared" si="7"/>
        <v>T</v>
      </c>
    </row>
    <row r="257" spans="1:13" outlineLevel="1">
      <c r="A257" s="224"/>
      <c r="B257" s="225"/>
      <c r="C257" s="226"/>
      <c r="D257" s="227" t="s">
        <v>919</v>
      </c>
      <c r="E257" s="228"/>
      <c r="F257" s="229" t="s">
        <v>1590</v>
      </c>
      <c r="G257" s="230" t="s">
        <v>1178</v>
      </c>
      <c r="H257" s="364">
        <v>4</v>
      </c>
      <c r="I257" s="13"/>
      <c r="J257" s="13"/>
      <c r="K257" s="1"/>
      <c r="L257" s="363">
        <f t="shared" si="6"/>
        <v>4</v>
      </c>
      <c r="M257" s="363" t="str">
        <f t="shared" si="7"/>
        <v>T</v>
      </c>
    </row>
    <row r="258" spans="1:13" outlineLevel="1">
      <c r="A258" s="224"/>
      <c r="B258" s="225"/>
      <c r="C258" s="226"/>
      <c r="D258" s="227" t="s">
        <v>921</v>
      </c>
      <c r="E258" s="228"/>
      <c r="F258" s="229" t="s">
        <v>1591</v>
      </c>
      <c r="G258" s="230" t="s">
        <v>1592</v>
      </c>
      <c r="H258" s="364">
        <v>4</v>
      </c>
      <c r="I258" s="237"/>
      <c r="J258" s="237"/>
      <c r="K258" s="1"/>
      <c r="L258" s="363">
        <f t="shared" si="6"/>
        <v>4</v>
      </c>
      <c r="M258" s="363" t="str">
        <f t="shared" si="7"/>
        <v>T</v>
      </c>
    </row>
    <row r="259" spans="1:13" outlineLevel="1">
      <c r="A259" s="224"/>
      <c r="B259" s="225"/>
      <c r="C259" s="226"/>
      <c r="D259" s="227" t="s">
        <v>923</v>
      </c>
      <c r="E259" s="228"/>
      <c r="F259" s="229" t="s">
        <v>1593</v>
      </c>
      <c r="G259" s="230" t="s">
        <v>1230</v>
      </c>
      <c r="H259" s="364">
        <v>4</v>
      </c>
      <c r="I259" s="237"/>
      <c r="J259" s="237"/>
      <c r="K259" s="1"/>
      <c r="L259" s="363">
        <f t="shared" si="6"/>
        <v>4</v>
      </c>
      <c r="M259" s="363" t="str">
        <f t="shared" si="7"/>
        <v>T</v>
      </c>
    </row>
    <row r="260" spans="1:13" outlineLevel="1">
      <c r="A260" s="224"/>
      <c r="B260" s="225"/>
      <c r="C260" s="226"/>
      <c r="D260" s="227" t="s">
        <v>925</v>
      </c>
      <c r="E260" s="228"/>
      <c r="F260" s="229" t="s">
        <v>1594</v>
      </c>
      <c r="G260" s="230" t="s">
        <v>1595</v>
      </c>
      <c r="H260" s="364">
        <v>4</v>
      </c>
      <c r="I260" s="237"/>
      <c r="J260" s="237"/>
      <c r="K260" s="1"/>
      <c r="L260" s="363">
        <f t="shared" ref="L260:L278" si="8">IF(A260&lt;&gt;"",1,IF(B260&lt;&gt;"",2,IF(C260&lt;&gt;"",3,IF(D260&lt;&gt;"",4,5))))</f>
        <v>4</v>
      </c>
      <c r="M260" s="363" t="str">
        <f t="shared" ref="M260:M278" si="9">IF(L260=H260,"T","F")</f>
        <v>T</v>
      </c>
    </row>
    <row r="261" spans="1:13" outlineLevel="1">
      <c r="A261" s="224"/>
      <c r="B261" s="225"/>
      <c r="C261" s="226"/>
      <c r="D261" s="227" t="s">
        <v>927</v>
      </c>
      <c r="E261" s="228"/>
      <c r="F261" s="229" t="s">
        <v>1596</v>
      </c>
      <c r="G261" s="230" t="s">
        <v>1234</v>
      </c>
      <c r="H261" s="364">
        <v>4</v>
      </c>
      <c r="I261" s="237"/>
      <c r="J261" s="237"/>
      <c r="K261" s="1"/>
      <c r="L261" s="363">
        <f t="shared" si="8"/>
        <v>4</v>
      </c>
      <c r="M261" s="363" t="str">
        <f t="shared" si="9"/>
        <v>T</v>
      </c>
    </row>
    <row r="262" spans="1:13" outlineLevel="1">
      <c r="A262" s="224"/>
      <c r="B262" s="225"/>
      <c r="C262" s="226"/>
      <c r="D262" s="227" t="s">
        <v>929</v>
      </c>
      <c r="E262" s="228"/>
      <c r="F262" s="229" t="s">
        <v>1597</v>
      </c>
      <c r="G262" s="230" t="s">
        <v>1157</v>
      </c>
      <c r="H262" s="364">
        <v>4</v>
      </c>
      <c r="I262" s="237"/>
      <c r="J262" s="237"/>
      <c r="K262" s="1"/>
      <c r="L262" s="363">
        <f t="shared" si="8"/>
        <v>4</v>
      </c>
      <c r="M262" s="363" t="str">
        <f t="shared" si="9"/>
        <v>T</v>
      </c>
    </row>
    <row r="263" spans="1:13">
      <c r="A263" s="238"/>
      <c r="B263" s="239" t="s">
        <v>919</v>
      </c>
      <c r="C263" s="240"/>
      <c r="D263" s="241"/>
      <c r="E263" s="242"/>
      <c r="F263" s="243" t="s">
        <v>1598</v>
      </c>
      <c r="G263" s="223" t="s">
        <v>2</v>
      </c>
      <c r="H263" s="156">
        <v>2</v>
      </c>
      <c r="I263" s="244"/>
      <c r="J263" s="244"/>
      <c r="K263" s="1"/>
      <c r="L263" s="363">
        <f t="shared" si="8"/>
        <v>2</v>
      </c>
      <c r="M263" s="363" t="str">
        <f t="shared" si="9"/>
        <v>T</v>
      </c>
    </row>
    <row r="264" spans="1:13" outlineLevel="1">
      <c r="A264" s="224"/>
      <c r="B264" s="225"/>
      <c r="C264" s="226" t="s">
        <v>6</v>
      </c>
      <c r="D264" s="227"/>
      <c r="E264" s="228"/>
      <c r="F264" s="229" t="s">
        <v>1060</v>
      </c>
      <c r="G264" s="230" t="s">
        <v>1061</v>
      </c>
      <c r="H264" s="364">
        <v>3</v>
      </c>
      <c r="I264" s="237"/>
      <c r="J264" s="237"/>
      <c r="K264" s="1"/>
      <c r="L264" s="363">
        <f t="shared" si="8"/>
        <v>3</v>
      </c>
      <c r="M264" s="363" t="str">
        <f t="shared" si="9"/>
        <v>T</v>
      </c>
    </row>
    <row r="265" spans="1:13" outlineLevel="1">
      <c r="A265" s="224"/>
      <c r="B265" s="225"/>
      <c r="C265" s="226" t="s">
        <v>910</v>
      </c>
      <c r="D265" s="227"/>
      <c r="E265" s="228"/>
      <c r="F265" s="229" t="s">
        <v>1599</v>
      </c>
      <c r="G265" s="230" t="s">
        <v>1136</v>
      </c>
      <c r="H265" s="364">
        <v>3</v>
      </c>
      <c r="I265" s="13" t="s">
        <v>1137</v>
      </c>
      <c r="J265" s="13" t="s">
        <v>1138</v>
      </c>
      <c r="K265" s="1"/>
      <c r="L265" s="363">
        <f t="shared" si="8"/>
        <v>3</v>
      </c>
      <c r="M265" s="363" t="str">
        <f t="shared" si="9"/>
        <v>T</v>
      </c>
    </row>
    <row r="266" spans="1:13" outlineLevel="1">
      <c r="A266" s="231"/>
      <c r="B266" s="232"/>
      <c r="C266" s="233" t="s">
        <v>199</v>
      </c>
      <c r="D266" s="234"/>
      <c r="E266" s="235"/>
      <c r="F266" s="236" t="s">
        <v>1600</v>
      </c>
      <c r="G266" s="230" t="s">
        <v>199</v>
      </c>
      <c r="H266" s="364">
        <v>3</v>
      </c>
      <c r="I266" s="13"/>
      <c r="J266" s="13"/>
      <c r="K266" s="1"/>
      <c r="L266" s="363">
        <f t="shared" si="8"/>
        <v>3</v>
      </c>
      <c r="M266" s="363" t="str">
        <f t="shared" si="9"/>
        <v>T</v>
      </c>
    </row>
    <row r="267" spans="1:13" outlineLevel="1">
      <c r="A267" s="224"/>
      <c r="B267" s="225"/>
      <c r="C267" s="226"/>
      <c r="D267" s="227" t="s">
        <v>900</v>
      </c>
      <c r="E267" s="228"/>
      <c r="F267" s="229" t="s">
        <v>1601</v>
      </c>
      <c r="G267" s="230" t="s">
        <v>1581</v>
      </c>
      <c r="H267" s="364">
        <v>4</v>
      </c>
      <c r="I267" s="237"/>
      <c r="J267" s="237"/>
      <c r="K267" s="1"/>
      <c r="L267" s="363">
        <f t="shared" si="8"/>
        <v>4</v>
      </c>
      <c r="M267" s="363" t="str">
        <f t="shared" si="9"/>
        <v>T</v>
      </c>
    </row>
    <row r="268" spans="1:13" outlineLevel="1">
      <c r="A268" s="224"/>
      <c r="B268" s="225"/>
      <c r="C268" s="226"/>
      <c r="D268" s="227" t="s">
        <v>902</v>
      </c>
      <c r="E268" s="228"/>
      <c r="F268" s="229" t="s">
        <v>1602</v>
      </c>
      <c r="G268" s="230" t="s">
        <v>1162</v>
      </c>
      <c r="H268" s="364">
        <v>4</v>
      </c>
      <c r="I268" s="237"/>
      <c r="J268" s="237"/>
      <c r="K268" s="1"/>
      <c r="L268" s="363">
        <f t="shared" si="8"/>
        <v>4</v>
      </c>
      <c r="M268" s="363" t="str">
        <f t="shared" si="9"/>
        <v>T</v>
      </c>
    </row>
    <row r="269" spans="1:13" outlineLevel="1">
      <c r="A269" s="224"/>
      <c r="B269" s="225"/>
      <c r="C269" s="226"/>
      <c r="D269" s="227" t="s">
        <v>3</v>
      </c>
      <c r="E269" s="228"/>
      <c r="F269" s="229" t="s">
        <v>1603</v>
      </c>
      <c r="G269" s="230" t="s">
        <v>1164</v>
      </c>
      <c r="H269" s="364">
        <v>4</v>
      </c>
      <c r="I269" s="237"/>
      <c r="J269" s="237"/>
      <c r="K269" s="1"/>
      <c r="L269" s="363">
        <f t="shared" si="8"/>
        <v>4</v>
      </c>
      <c r="M269" s="363" t="str">
        <f t="shared" si="9"/>
        <v>T</v>
      </c>
    </row>
    <row r="270" spans="1:13" outlineLevel="1">
      <c r="A270" s="224"/>
      <c r="B270" s="225"/>
      <c r="C270" s="226"/>
      <c r="D270" s="227" t="s">
        <v>4</v>
      </c>
      <c r="E270" s="228"/>
      <c r="F270" s="229" t="s">
        <v>1604</v>
      </c>
      <c r="G270" s="230" t="s">
        <v>1585</v>
      </c>
      <c r="H270" s="364">
        <v>4</v>
      </c>
      <c r="I270" s="237"/>
      <c r="J270" s="237"/>
      <c r="K270" s="1"/>
      <c r="L270" s="363">
        <f t="shared" si="8"/>
        <v>4</v>
      </c>
      <c r="M270" s="363" t="str">
        <f t="shared" si="9"/>
        <v>T</v>
      </c>
    </row>
    <row r="271" spans="1:13" outlineLevel="1">
      <c r="A271" s="224"/>
      <c r="B271" s="225"/>
      <c r="C271" s="226"/>
      <c r="D271" s="227" t="s">
        <v>5</v>
      </c>
      <c r="E271" s="228"/>
      <c r="F271" s="229" t="s">
        <v>1605</v>
      </c>
      <c r="G271" s="230" t="s">
        <v>1606</v>
      </c>
      <c r="H271" s="364">
        <v>4</v>
      </c>
      <c r="I271" s="237"/>
      <c r="J271" s="237"/>
      <c r="K271" s="1"/>
      <c r="L271" s="363">
        <f t="shared" si="8"/>
        <v>4</v>
      </c>
      <c r="M271" s="363" t="str">
        <f t="shared" si="9"/>
        <v>T</v>
      </c>
    </row>
    <row r="272" spans="1:13" outlineLevel="1">
      <c r="A272" s="224"/>
      <c r="B272" s="225"/>
      <c r="C272" s="226"/>
      <c r="D272" s="227" t="s">
        <v>913</v>
      </c>
      <c r="E272" s="228"/>
      <c r="F272" s="229" t="s">
        <v>1607</v>
      </c>
      <c r="G272" s="230" t="s">
        <v>1174</v>
      </c>
      <c r="H272" s="364">
        <v>4</v>
      </c>
      <c r="I272" s="13"/>
      <c r="J272" s="13"/>
      <c r="K272" s="1"/>
      <c r="L272" s="363">
        <f t="shared" si="8"/>
        <v>4</v>
      </c>
      <c r="M272" s="363" t="str">
        <f t="shared" si="9"/>
        <v>T</v>
      </c>
    </row>
    <row r="273" spans="1:272" outlineLevel="1">
      <c r="A273" s="224"/>
      <c r="B273" s="225"/>
      <c r="C273" s="226"/>
      <c r="D273" s="227" t="s">
        <v>916</v>
      </c>
      <c r="E273" s="228"/>
      <c r="F273" s="229" t="s">
        <v>1608</v>
      </c>
      <c r="G273" s="230" t="s">
        <v>1176</v>
      </c>
      <c r="H273" s="364">
        <v>4</v>
      </c>
      <c r="I273" s="13"/>
      <c r="J273" s="13"/>
      <c r="K273" s="1"/>
      <c r="L273" s="363">
        <f t="shared" si="8"/>
        <v>4</v>
      </c>
      <c r="M273" s="363" t="str">
        <f t="shared" si="9"/>
        <v>T</v>
      </c>
    </row>
    <row r="274" spans="1:272" outlineLevel="1">
      <c r="A274" s="224"/>
      <c r="B274" s="225"/>
      <c r="C274" s="226"/>
      <c r="D274" s="227" t="s">
        <v>919</v>
      </c>
      <c r="E274" s="228"/>
      <c r="F274" s="229" t="s">
        <v>1609</v>
      </c>
      <c r="G274" s="230" t="s">
        <v>1178</v>
      </c>
      <c r="H274" s="364">
        <v>4</v>
      </c>
      <c r="I274" s="13"/>
      <c r="J274" s="13"/>
      <c r="K274" s="1"/>
      <c r="L274" s="363">
        <f t="shared" si="8"/>
        <v>4</v>
      </c>
      <c r="M274" s="363" t="str">
        <f t="shared" si="9"/>
        <v>T</v>
      </c>
    </row>
    <row r="275" spans="1:272" outlineLevel="1">
      <c r="A275" s="224"/>
      <c r="B275" s="225"/>
      <c r="C275" s="226"/>
      <c r="D275" s="227" t="s">
        <v>921</v>
      </c>
      <c r="E275" s="228"/>
      <c r="F275" s="229" t="s">
        <v>1610</v>
      </c>
      <c r="G275" s="230" t="s">
        <v>1230</v>
      </c>
      <c r="H275" s="364">
        <v>4</v>
      </c>
      <c r="I275" s="13"/>
      <c r="J275" s="13"/>
      <c r="K275" s="1"/>
      <c r="L275" s="363">
        <f t="shared" si="8"/>
        <v>4</v>
      </c>
      <c r="M275" s="363" t="str">
        <f t="shared" si="9"/>
        <v>T</v>
      </c>
    </row>
    <row r="276" spans="1:272" outlineLevel="1">
      <c r="A276" s="224"/>
      <c r="B276" s="225"/>
      <c r="C276" s="226"/>
      <c r="D276" s="227" t="s">
        <v>923</v>
      </c>
      <c r="E276" s="228"/>
      <c r="F276" s="229" t="s">
        <v>1611</v>
      </c>
      <c r="G276" s="230" t="s">
        <v>1595</v>
      </c>
      <c r="H276" s="364">
        <v>4</v>
      </c>
      <c r="I276" s="13"/>
      <c r="J276" s="13"/>
      <c r="K276" s="1"/>
      <c r="L276" s="363">
        <f t="shared" si="8"/>
        <v>4</v>
      </c>
      <c r="M276" s="363" t="str">
        <f t="shared" si="9"/>
        <v>T</v>
      </c>
    </row>
    <row r="277" spans="1:272" outlineLevel="1">
      <c r="A277" s="224"/>
      <c r="B277" s="225"/>
      <c r="C277" s="226"/>
      <c r="D277" s="227" t="s">
        <v>925</v>
      </c>
      <c r="E277" s="228"/>
      <c r="F277" s="229" t="s">
        <v>1612</v>
      </c>
      <c r="G277" s="230" t="s">
        <v>1234</v>
      </c>
      <c r="H277" s="364">
        <v>4</v>
      </c>
      <c r="I277" s="13"/>
      <c r="J277" s="13"/>
      <c r="K277" s="1"/>
      <c r="L277" s="363">
        <f t="shared" si="8"/>
        <v>4</v>
      </c>
      <c r="M277" s="363" t="str">
        <f t="shared" si="9"/>
        <v>T</v>
      </c>
    </row>
    <row r="278" spans="1:272" outlineLevel="1">
      <c r="A278" s="224"/>
      <c r="B278" s="225"/>
      <c r="C278" s="226"/>
      <c r="D278" s="227" t="s">
        <v>927</v>
      </c>
      <c r="E278" s="228"/>
      <c r="F278" s="229" t="s">
        <v>1613</v>
      </c>
      <c r="G278" s="230" t="s">
        <v>1157</v>
      </c>
      <c r="H278" s="364">
        <v>4</v>
      </c>
      <c r="I278" s="13"/>
      <c r="J278" s="13"/>
      <c r="K278" s="1"/>
      <c r="L278" s="363">
        <f t="shared" si="8"/>
        <v>4</v>
      </c>
      <c r="M278" s="363" t="str">
        <f t="shared" si="9"/>
        <v>T</v>
      </c>
    </row>
    <row r="279" spans="1:272">
      <c r="F279" s="292"/>
    </row>
    <row r="280" spans="1:272">
      <c r="F280" s="292"/>
    </row>
    <row r="281" spans="1:272">
      <c r="F281" s="292"/>
    </row>
    <row r="282" spans="1:272" s="4" customFormat="1">
      <c r="A282" s="290"/>
      <c r="B282" s="291"/>
      <c r="C282" s="60"/>
      <c r="D282" s="63"/>
      <c r="E282" s="67"/>
      <c r="F282" s="292"/>
      <c r="H282" s="293"/>
      <c r="I282" s="8"/>
      <c r="J282" s="8"/>
      <c r="K282" s="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</row>
    <row r="283" spans="1:272" s="4" customFormat="1">
      <c r="A283" s="290"/>
      <c r="B283" s="291"/>
      <c r="C283" s="60"/>
      <c r="D283" s="63"/>
      <c r="E283" s="67"/>
      <c r="F283" s="292"/>
      <c r="H283" s="293"/>
      <c r="I283" s="8"/>
      <c r="J283" s="8"/>
      <c r="K283" s="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</row>
    <row r="284" spans="1:272" s="4" customFormat="1">
      <c r="A284" s="290"/>
      <c r="B284" s="291"/>
      <c r="C284" s="60"/>
      <c r="D284" s="63"/>
      <c r="E284" s="67"/>
      <c r="F284" s="292"/>
      <c r="H284" s="293"/>
      <c r="I284" s="8"/>
      <c r="J284" s="8"/>
      <c r="K284" s="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</row>
    <row r="285" spans="1:272" s="4" customFormat="1">
      <c r="A285" s="290"/>
      <c r="B285" s="291"/>
      <c r="C285" s="60"/>
      <c r="D285" s="63"/>
      <c r="E285" s="67"/>
      <c r="F285" s="292"/>
      <c r="H285" s="293"/>
      <c r="I285" s="8"/>
      <c r="J285" s="8"/>
      <c r="K285" s="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</row>
    <row r="286" spans="1:272" s="4" customFormat="1">
      <c r="A286" s="290"/>
      <c r="B286" s="291"/>
      <c r="C286" s="60"/>
      <c r="D286" s="63"/>
      <c r="E286" s="67"/>
      <c r="F286" s="292"/>
      <c r="H286" s="293"/>
      <c r="I286" s="8"/>
      <c r="J286" s="8"/>
      <c r="K286" s="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</row>
    <row r="287" spans="1:272" s="4" customFormat="1">
      <c r="A287" s="290"/>
      <c r="B287" s="291"/>
      <c r="C287" s="60"/>
      <c r="D287" s="63"/>
      <c r="E287" s="67"/>
      <c r="F287" s="292"/>
      <c r="H287" s="293"/>
      <c r="I287" s="8"/>
      <c r="J287" s="8"/>
      <c r="K287" s="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</row>
    <row r="288" spans="1:272" s="4" customFormat="1">
      <c r="A288" s="290"/>
      <c r="B288" s="291"/>
      <c r="C288" s="60"/>
      <c r="D288" s="63"/>
      <c r="E288" s="67"/>
      <c r="F288" s="292"/>
      <c r="H288" s="293"/>
      <c r="I288" s="8"/>
      <c r="J288" s="8"/>
      <c r="K288" s="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</row>
    <row r="289" spans="1:272" s="4" customFormat="1">
      <c r="A289" s="290"/>
      <c r="B289" s="291"/>
      <c r="C289" s="60"/>
      <c r="D289" s="63"/>
      <c r="E289" s="67"/>
      <c r="F289" s="292"/>
      <c r="H289" s="293"/>
      <c r="I289" s="8"/>
      <c r="J289" s="8"/>
      <c r="K289" s="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</row>
    <row r="290" spans="1:272" s="4" customFormat="1">
      <c r="A290" s="290"/>
      <c r="B290" s="291"/>
      <c r="C290" s="60"/>
      <c r="D290" s="63"/>
      <c r="E290" s="67"/>
      <c r="F290" s="292"/>
      <c r="H290" s="293"/>
      <c r="I290" s="8"/>
      <c r="J290" s="8"/>
      <c r="K290" s="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</row>
    <row r="291" spans="1:272" s="4" customFormat="1">
      <c r="A291" s="290"/>
      <c r="B291" s="291"/>
      <c r="C291" s="60"/>
      <c r="D291" s="63"/>
      <c r="E291" s="67"/>
      <c r="F291" s="292"/>
      <c r="H291" s="293"/>
      <c r="I291" s="8"/>
      <c r="J291" s="8"/>
      <c r="K291" s="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</row>
    <row r="292" spans="1:272" s="4" customFormat="1">
      <c r="A292" s="290"/>
      <c r="B292" s="291"/>
      <c r="C292" s="60"/>
      <c r="D292" s="63"/>
      <c r="E292" s="67"/>
      <c r="F292" s="292"/>
      <c r="H292" s="293"/>
      <c r="I292" s="8"/>
      <c r="J292" s="8"/>
      <c r="K292" s="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</row>
    <row r="293" spans="1:272" s="4" customFormat="1">
      <c r="A293" s="290"/>
      <c r="B293" s="291"/>
      <c r="C293" s="60"/>
      <c r="D293" s="63"/>
      <c r="E293" s="67"/>
      <c r="F293" s="292"/>
      <c r="H293" s="293"/>
      <c r="I293" s="8"/>
      <c r="J293" s="8"/>
      <c r="K293" s="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</row>
    <row r="294" spans="1:272" s="4" customFormat="1">
      <c r="A294" s="290"/>
      <c r="B294" s="291"/>
      <c r="C294" s="60"/>
      <c r="D294" s="63"/>
      <c r="E294" s="67"/>
      <c r="F294" s="292"/>
      <c r="H294" s="293"/>
      <c r="I294" s="8"/>
      <c r="J294" s="8"/>
      <c r="K294" s="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</row>
    <row r="295" spans="1:272" s="4" customFormat="1">
      <c r="A295" s="290"/>
      <c r="B295" s="291"/>
      <c r="C295" s="60"/>
      <c r="D295" s="63"/>
      <c r="E295" s="67"/>
      <c r="F295" s="292"/>
      <c r="H295" s="293"/>
      <c r="I295" s="8"/>
      <c r="J295" s="8"/>
      <c r="K295" s="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</row>
    <row r="296" spans="1:272" s="4" customFormat="1">
      <c r="A296" s="290"/>
      <c r="B296" s="291"/>
      <c r="C296" s="60"/>
      <c r="D296" s="63"/>
      <c r="E296" s="67"/>
      <c r="F296" s="292"/>
      <c r="H296" s="293"/>
      <c r="I296" s="8"/>
      <c r="J296" s="8"/>
      <c r="K296" s="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</row>
    <row r="297" spans="1:272" s="4" customFormat="1">
      <c r="A297" s="290"/>
      <c r="B297" s="291"/>
      <c r="C297" s="60"/>
      <c r="D297" s="63"/>
      <c r="E297" s="67"/>
      <c r="F297" s="292"/>
      <c r="H297" s="293"/>
      <c r="I297" s="8"/>
      <c r="J297" s="8"/>
      <c r="K297" s="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</row>
    <row r="298" spans="1:272" s="4" customFormat="1">
      <c r="A298" s="290"/>
      <c r="B298" s="291"/>
      <c r="C298" s="60"/>
      <c r="D298" s="63"/>
      <c r="E298" s="67"/>
      <c r="F298" s="292"/>
      <c r="H298" s="293"/>
      <c r="I298" s="8"/>
      <c r="J298" s="8"/>
      <c r="K298" s="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</row>
    <row r="299" spans="1:272" s="4" customFormat="1">
      <c r="A299" s="290"/>
      <c r="B299" s="291"/>
      <c r="C299" s="60"/>
      <c r="D299" s="63"/>
      <c r="E299" s="67"/>
      <c r="F299" s="292"/>
      <c r="H299" s="293"/>
      <c r="I299" s="8"/>
      <c r="J299" s="8"/>
      <c r="K299" s="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</row>
    <row r="300" spans="1:272" s="4" customFormat="1">
      <c r="A300" s="290"/>
      <c r="B300" s="291"/>
      <c r="C300" s="60"/>
      <c r="D300" s="63"/>
      <c r="E300" s="67"/>
      <c r="F300" s="292"/>
      <c r="H300" s="293"/>
      <c r="I300" s="8"/>
      <c r="J300" s="8"/>
      <c r="K300" s="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</row>
    <row r="301" spans="1:272" s="4" customFormat="1">
      <c r="A301" s="290"/>
      <c r="B301" s="291"/>
      <c r="C301" s="60"/>
      <c r="D301" s="63"/>
      <c r="E301" s="67"/>
      <c r="F301" s="292"/>
      <c r="H301" s="293"/>
      <c r="I301" s="8"/>
      <c r="J301" s="8"/>
      <c r="K301" s="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</row>
    <row r="302" spans="1:272" s="4" customFormat="1">
      <c r="A302" s="290"/>
      <c r="B302" s="291"/>
      <c r="C302" s="60"/>
      <c r="D302" s="63"/>
      <c r="E302" s="67"/>
      <c r="F302" s="292"/>
      <c r="H302" s="293"/>
      <c r="I302" s="8"/>
      <c r="J302" s="8"/>
      <c r="K302" s="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</row>
    <row r="303" spans="1:272" s="4" customFormat="1">
      <c r="A303" s="290"/>
      <c r="B303" s="291"/>
      <c r="C303" s="60"/>
      <c r="D303" s="63"/>
      <c r="E303" s="67"/>
      <c r="F303" s="292"/>
      <c r="H303" s="293"/>
      <c r="I303" s="8"/>
      <c r="J303" s="8"/>
      <c r="K303" s="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</row>
    <row r="304" spans="1:272" s="4" customFormat="1">
      <c r="A304" s="290"/>
      <c r="B304" s="291"/>
      <c r="C304" s="60"/>
      <c r="D304" s="63"/>
      <c r="E304" s="67"/>
      <c r="F304" s="292"/>
      <c r="H304" s="293"/>
      <c r="I304" s="8"/>
      <c r="J304" s="8"/>
      <c r="K304" s="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</row>
    <row r="305" spans="1:272" s="4" customFormat="1">
      <c r="A305" s="290"/>
      <c r="B305" s="291"/>
      <c r="C305" s="60"/>
      <c r="D305" s="63"/>
      <c r="E305" s="67"/>
      <c r="F305" s="292"/>
      <c r="H305" s="293"/>
      <c r="I305" s="8"/>
      <c r="J305" s="8"/>
      <c r="K305" s="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</row>
    <row r="306" spans="1:272" s="4" customFormat="1">
      <c r="A306" s="290"/>
      <c r="B306" s="291"/>
      <c r="C306" s="60"/>
      <c r="D306" s="63"/>
      <c r="E306" s="67"/>
      <c r="F306" s="292"/>
      <c r="H306" s="293"/>
      <c r="I306" s="8"/>
      <c r="J306" s="8"/>
      <c r="K306" s="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1"/>
      <c r="JI306" s="1"/>
      <c r="JJ306" s="1"/>
      <c r="JK306" s="1"/>
      <c r="JL306" s="1"/>
    </row>
    <row r="307" spans="1:272" s="4" customFormat="1">
      <c r="A307" s="290"/>
      <c r="B307" s="291"/>
      <c r="C307" s="60"/>
      <c r="D307" s="63"/>
      <c r="E307" s="67"/>
      <c r="F307" s="292"/>
      <c r="H307" s="293"/>
      <c r="I307" s="8"/>
      <c r="J307" s="8"/>
      <c r="K307" s="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</row>
    <row r="308" spans="1:272" s="4" customFormat="1">
      <c r="A308" s="290"/>
      <c r="B308" s="291"/>
      <c r="C308" s="60"/>
      <c r="D308" s="63"/>
      <c r="E308" s="67"/>
      <c r="F308" s="292"/>
      <c r="H308" s="293"/>
      <c r="I308" s="8"/>
      <c r="J308" s="8"/>
      <c r="K308" s="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</row>
    <row r="309" spans="1:272" s="4" customFormat="1">
      <c r="A309" s="290"/>
      <c r="B309" s="291"/>
      <c r="C309" s="60"/>
      <c r="D309" s="63"/>
      <c r="E309" s="67"/>
      <c r="F309" s="292"/>
      <c r="H309" s="293"/>
      <c r="I309" s="8"/>
      <c r="J309" s="8"/>
      <c r="K309" s="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</row>
    <row r="310" spans="1:272" s="4" customFormat="1">
      <c r="A310" s="290"/>
      <c r="B310" s="291"/>
      <c r="C310" s="60"/>
      <c r="D310" s="63"/>
      <c r="E310" s="67"/>
      <c r="F310" s="292"/>
      <c r="H310" s="293"/>
      <c r="I310" s="8"/>
      <c r="J310" s="8"/>
      <c r="K310" s="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</row>
    <row r="311" spans="1:272" s="4" customFormat="1">
      <c r="A311" s="290"/>
      <c r="B311" s="291"/>
      <c r="C311" s="60"/>
      <c r="D311" s="63"/>
      <c r="E311" s="67"/>
      <c r="F311" s="292"/>
      <c r="H311" s="293"/>
      <c r="I311" s="8"/>
      <c r="J311" s="8"/>
      <c r="K311" s="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1"/>
      <c r="JI311" s="1"/>
      <c r="JJ311" s="1"/>
      <c r="JK311" s="1"/>
      <c r="JL311" s="1"/>
    </row>
    <row r="312" spans="1:272" s="4" customFormat="1">
      <c r="A312" s="290"/>
      <c r="B312" s="291"/>
      <c r="C312" s="60"/>
      <c r="D312" s="63"/>
      <c r="E312" s="67"/>
      <c r="F312" s="292"/>
      <c r="H312" s="293"/>
      <c r="I312" s="8"/>
      <c r="J312" s="8"/>
      <c r="K312" s="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  <c r="JH312" s="1"/>
      <c r="JI312" s="1"/>
      <c r="JJ312" s="1"/>
      <c r="JK312" s="1"/>
      <c r="JL312" s="1"/>
    </row>
    <row r="313" spans="1:272" s="4" customFormat="1">
      <c r="A313" s="290"/>
      <c r="B313" s="291"/>
      <c r="C313" s="60"/>
      <c r="D313" s="63"/>
      <c r="E313" s="67"/>
      <c r="F313" s="292"/>
      <c r="H313" s="293"/>
      <c r="I313" s="8"/>
      <c r="J313" s="8"/>
      <c r="K313" s="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1"/>
      <c r="JI313" s="1"/>
      <c r="JJ313" s="1"/>
      <c r="JK313" s="1"/>
      <c r="JL313" s="1"/>
    </row>
    <row r="314" spans="1:272" s="4" customFormat="1">
      <c r="A314" s="290"/>
      <c r="B314" s="291"/>
      <c r="C314" s="60"/>
      <c r="D314" s="63"/>
      <c r="E314" s="67"/>
      <c r="F314" s="292"/>
      <c r="H314" s="293"/>
      <c r="I314" s="8"/>
      <c r="J314" s="8"/>
      <c r="K314" s="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s="1"/>
      <c r="JK314" s="1"/>
      <c r="JL314" s="1"/>
    </row>
    <row r="315" spans="1:272" s="4" customFormat="1">
      <c r="A315" s="290"/>
      <c r="B315" s="291"/>
      <c r="C315" s="60"/>
      <c r="D315" s="63"/>
      <c r="E315" s="67"/>
      <c r="F315" s="292"/>
      <c r="H315" s="293"/>
      <c r="I315" s="8"/>
      <c r="J315" s="8"/>
      <c r="K315" s="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</row>
    <row r="316" spans="1:272" s="4" customFormat="1">
      <c r="A316" s="290"/>
      <c r="B316" s="291"/>
      <c r="C316" s="60"/>
      <c r="D316" s="63"/>
      <c r="E316" s="67"/>
      <c r="F316" s="292"/>
      <c r="H316" s="293"/>
      <c r="I316" s="8"/>
      <c r="J316" s="8"/>
      <c r="K316" s="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</row>
    <row r="317" spans="1:272" s="4" customFormat="1">
      <c r="A317" s="290"/>
      <c r="B317" s="291"/>
      <c r="C317" s="60"/>
      <c r="D317" s="63"/>
      <c r="E317" s="67"/>
      <c r="F317" s="292"/>
      <c r="H317" s="293"/>
      <c r="I317" s="8"/>
      <c r="J317" s="8"/>
      <c r="K317" s="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</row>
    <row r="318" spans="1:272" s="4" customFormat="1">
      <c r="A318" s="290"/>
      <c r="B318" s="291"/>
      <c r="C318" s="60"/>
      <c r="D318" s="63"/>
      <c r="E318" s="67"/>
      <c r="F318" s="292"/>
      <c r="H318" s="293"/>
      <c r="I318" s="8"/>
      <c r="J318" s="8"/>
      <c r="K318" s="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</row>
    <row r="319" spans="1:272" s="4" customFormat="1">
      <c r="A319" s="290"/>
      <c r="B319" s="291"/>
      <c r="C319" s="60"/>
      <c r="D319" s="63"/>
      <c r="E319" s="67"/>
      <c r="F319" s="292"/>
      <c r="H319" s="293"/>
      <c r="I319" s="8"/>
      <c r="J319" s="8"/>
      <c r="K319" s="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</row>
    <row r="320" spans="1:272" s="4" customFormat="1">
      <c r="A320" s="290"/>
      <c r="B320" s="291"/>
      <c r="C320" s="60"/>
      <c r="D320" s="63"/>
      <c r="E320" s="67"/>
      <c r="F320" s="292"/>
      <c r="H320" s="293"/>
      <c r="I320" s="8"/>
      <c r="J320" s="8"/>
      <c r="K320" s="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</row>
    <row r="321" spans="1:272" s="4" customFormat="1">
      <c r="A321" s="290"/>
      <c r="B321" s="291"/>
      <c r="C321" s="60"/>
      <c r="D321" s="63"/>
      <c r="E321" s="67"/>
      <c r="F321" s="292"/>
      <c r="H321" s="293"/>
      <c r="I321" s="8"/>
      <c r="J321" s="8"/>
      <c r="K321" s="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</row>
    <row r="322" spans="1:272" s="4" customFormat="1">
      <c r="A322" s="290"/>
      <c r="B322" s="291"/>
      <c r="C322" s="60"/>
      <c r="D322" s="63"/>
      <c r="E322" s="67"/>
      <c r="F322" s="292"/>
      <c r="H322" s="293"/>
      <c r="I322" s="8"/>
      <c r="J322" s="8"/>
      <c r="K322" s="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</row>
    <row r="323" spans="1:272" s="4" customFormat="1">
      <c r="A323" s="290"/>
      <c r="B323" s="291"/>
      <c r="C323" s="60"/>
      <c r="D323" s="63"/>
      <c r="E323" s="67"/>
      <c r="F323" s="292"/>
      <c r="H323" s="293"/>
      <c r="I323" s="8"/>
      <c r="J323" s="8"/>
      <c r="K323" s="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</row>
    <row r="324" spans="1:272" s="4" customFormat="1">
      <c r="A324" s="290"/>
      <c r="B324" s="291"/>
      <c r="C324" s="60"/>
      <c r="D324" s="63"/>
      <c r="E324" s="67"/>
      <c r="F324" s="292"/>
      <c r="H324" s="293"/>
      <c r="I324" s="8"/>
      <c r="J324" s="8"/>
      <c r="K324" s="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1"/>
      <c r="JI324" s="1"/>
      <c r="JJ324" s="1"/>
      <c r="JK324" s="1"/>
      <c r="JL324" s="1"/>
    </row>
    <row r="325" spans="1:272" s="4" customFormat="1">
      <c r="A325" s="290"/>
      <c r="B325" s="291"/>
      <c r="C325" s="60"/>
      <c r="D325" s="63"/>
      <c r="E325" s="67"/>
      <c r="F325" s="292"/>
      <c r="H325" s="293"/>
      <c r="I325" s="8"/>
      <c r="J325" s="8"/>
      <c r="K325" s="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1"/>
      <c r="JI325" s="1"/>
      <c r="JJ325" s="1"/>
      <c r="JK325" s="1"/>
      <c r="JL325" s="1"/>
    </row>
    <row r="326" spans="1:272" s="4" customFormat="1">
      <c r="A326" s="290"/>
      <c r="B326" s="291"/>
      <c r="C326" s="60"/>
      <c r="D326" s="63"/>
      <c r="E326" s="67"/>
      <c r="F326" s="292"/>
      <c r="H326" s="293"/>
      <c r="I326" s="8"/>
      <c r="J326" s="8"/>
      <c r="K326" s="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</row>
    <row r="327" spans="1:272" s="4" customFormat="1">
      <c r="A327" s="290"/>
      <c r="B327" s="291"/>
      <c r="C327" s="60"/>
      <c r="D327" s="63"/>
      <c r="E327" s="67"/>
      <c r="F327" s="292"/>
      <c r="H327" s="293"/>
      <c r="I327" s="8"/>
      <c r="J327" s="8"/>
      <c r="K327" s="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s="1"/>
      <c r="JK327" s="1"/>
      <c r="JL327" s="1"/>
    </row>
    <row r="328" spans="1:272" s="4" customFormat="1">
      <c r="A328" s="290"/>
      <c r="B328" s="291"/>
      <c r="C328" s="60"/>
      <c r="D328" s="63"/>
      <c r="E328" s="67"/>
      <c r="F328" s="292"/>
      <c r="H328" s="293"/>
      <c r="I328" s="8"/>
      <c r="J328" s="8"/>
      <c r="K328" s="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s="1"/>
      <c r="JK328" s="1"/>
      <c r="JL328" s="1"/>
    </row>
    <row r="329" spans="1:272" s="4" customFormat="1">
      <c r="A329" s="290"/>
      <c r="B329" s="291"/>
      <c r="C329" s="60"/>
      <c r="D329" s="63"/>
      <c r="E329" s="67"/>
      <c r="F329" s="292"/>
      <c r="H329" s="293"/>
      <c r="I329" s="8"/>
      <c r="J329" s="8"/>
      <c r="K329" s="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</row>
    <row r="330" spans="1:272" s="4" customFormat="1">
      <c r="A330" s="290"/>
      <c r="B330" s="291"/>
      <c r="C330" s="60"/>
      <c r="D330" s="63"/>
      <c r="E330" s="67"/>
      <c r="F330" s="292"/>
      <c r="H330" s="293"/>
      <c r="I330" s="8"/>
      <c r="J330" s="8"/>
      <c r="K330" s="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s="1"/>
      <c r="JK330" s="1"/>
      <c r="JL330" s="1"/>
    </row>
    <row r="331" spans="1:272" s="4" customFormat="1">
      <c r="A331" s="290"/>
      <c r="B331" s="291"/>
      <c r="C331" s="60"/>
      <c r="D331" s="63"/>
      <c r="E331" s="67"/>
      <c r="F331" s="292"/>
      <c r="H331" s="293"/>
      <c r="I331" s="8"/>
      <c r="J331" s="8"/>
      <c r="K331" s="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</row>
    <row r="332" spans="1:272" s="4" customFormat="1">
      <c r="A332" s="290"/>
      <c r="B332" s="291"/>
      <c r="C332" s="60"/>
      <c r="D332" s="63"/>
      <c r="E332" s="67"/>
      <c r="F332" s="292"/>
      <c r="H332" s="293"/>
      <c r="I332" s="8"/>
      <c r="J332" s="8"/>
      <c r="K332" s="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</row>
    <row r="333" spans="1:272" s="4" customFormat="1">
      <c r="A333" s="290"/>
      <c r="B333" s="291"/>
      <c r="C333" s="60"/>
      <c r="D333" s="63"/>
      <c r="E333" s="67"/>
      <c r="F333" s="292"/>
      <c r="H333" s="293"/>
      <c r="I333" s="8"/>
      <c r="J333" s="8"/>
      <c r="K333" s="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</row>
    <row r="334" spans="1:272" s="4" customFormat="1">
      <c r="A334" s="290"/>
      <c r="B334" s="291"/>
      <c r="C334" s="60"/>
      <c r="D334" s="63"/>
      <c r="E334" s="67"/>
      <c r="F334" s="292"/>
      <c r="H334" s="293"/>
      <c r="I334" s="8"/>
      <c r="J334" s="8"/>
      <c r="K334" s="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</row>
    <row r="335" spans="1:272" s="4" customFormat="1">
      <c r="A335" s="290"/>
      <c r="B335" s="291"/>
      <c r="C335" s="60"/>
      <c r="D335" s="63"/>
      <c r="E335" s="67"/>
      <c r="F335" s="292"/>
      <c r="H335" s="293"/>
      <c r="I335" s="8"/>
      <c r="J335" s="8"/>
      <c r="K335" s="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</row>
    <row r="336" spans="1:272" s="4" customFormat="1">
      <c r="A336" s="290"/>
      <c r="B336" s="291"/>
      <c r="C336" s="60"/>
      <c r="D336" s="63"/>
      <c r="E336" s="67"/>
      <c r="F336" s="292"/>
      <c r="H336" s="293"/>
      <c r="I336" s="8"/>
      <c r="J336" s="8"/>
      <c r="K336" s="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</row>
    <row r="337" spans="1:272" s="4" customFormat="1">
      <c r="A337" s="290"/>
      <c r="B337" s="291"/>
      <c r="C337" s="60"/>
      <c r="D337" s="63"/>
      <c r="E337" s="67"/>
      <c r="F337" s="292"/>
      <c r="H337" s="293"/>
      <c r="I337" s="8"/>
      <c r="J337" s="8"/>
      <c r="K337" s="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</row>
    <row r="338" spans="1:272" s="4" customFormat="1">
      <c r="A338" s="290"/>
      <c r="B338" s="291"/>
      <c r="C338" s="60"/>
      <c r="D338" s="63"/>
      <c r="E338" s="67"/>
      <c r="F338" s="292"/>
      <c r="H338" s="293"/>
      <c r="I338" s="8"/>
      <c r="J338" s="8"/>
      <c r="K338" s="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</row>
    <row r="339" spans="1:272" s="4" customFormat="1">
      <c r="A339" s="290"/>
      <c r="B339" s="291"/>
      <c r="C339" s="60"/>
      <c r="D339" s="63"/>
      <c r="E339" s="67"/>
      <c r="F339" s="292"/>
      <c r="H339" s="293"/>
      <c r="I339" s="8"/>
      <c r="J339" s="8"/>
      <c r="K339" s="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</row>
    <row r="340" spans="1:272" s="4" customFormat="1">
      <c r="A340" s="290"/>
      <c r="B340" s="291"/>
      <c r="C340" s="60"/>
      <c r="D340" s="63"/>
      <c r="E340" s="67"/>
      <c r="F340" s="292"/>
      <c r="H340" s="293"/>
      <c r="I340" s="8"/>
      <c r="J340" s="8"/>
      <c r="K340" s="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</row>
    <row r="341" spans="1:272" s="4" customFormat="1">
      <c r="A341" s="290"/>
      <c r="B341" s="291"/>
      <c r="C341" s="60"/>
      <c r="D341" s="63"/>
      <c r="E341" s="67"/>
      <c r="F341" s="292"/>
      <c r="H341" s="293"/>
      <c r="I341" s="8"/>
      <c r="J341" s="8"/>
      <c r="K341" s="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</row>
    <row r="342" spans="1:272" s="4" customFormat="1">
      <c r="A342" s="290"/>
      <c r="B342" s="291"/>
      <c r="C342" s="60"/>
      <c r="D342" s="63"/>
      <c r="E342" s="67"/>
      <c r="F342" s="292"/>
      <c r="H342" s="293"/>
      <c r="I342" s="8"/>
      <c r="J342" s="8"/>
      <c r="K342" s="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</row>
    <row r="343" spans="1:272" s="4" customFormat="1">
      <c r="A343" s="290"/>
      <c r="B343" s="291"/>
      <c r="C343" s="60"/>
      <c r="D343" s="63"/>
      <c r="E343" s="67"/>
      <c r="F343" s="292"/>
      <c r="H343" s="293"/>
      <c r="I343" s="8"/>
      <c r="J343" s="8"/>
      <c r="K343" s="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</row>
    <row r="344" spans="1:272" s="4" customFormat="1">
      <c r="A344" s="290"/>
      <c r="B344" s="291"/>
      <c r="C344" s="60"/>
      <c r="D344" s="63"/>
      <c r="E344" s="67"/>
      <c r="F344" s="292"/>
      <c r="H344" s="293"/>
      <c r="I344" s="8"/>
      <c r="J344" s="8"/>
      <c r="K344" s="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</row>
    <row r="345" spans="1:272" s="4" customFormat="1">
      <c r="A345" s="290"/>
      <c r="B345" s="291"/>
      <c r="C345" s="60"/>
      <c r="D345" s="63"/>
      <c r="E345" s="67"/>
      <c r="F345" s="292"/>
      <c r="H345" s="293"/>
      <c r="I345" s="8"/>
      <c r="J345" s="8"/>
      <c r="K345" s="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</row>
    <row r="346" spans="1:272" s="4" customFormat="1">
      <c r="A346" s="290"/>
      <c r="B346" s="291"/>
      <c r="C346" s="60"/>
      <c r="D346" s="63"/>
      <c r="E346" s="67"/>
      <c r="F346" s="292"/>
      <c r="H346" s="293"/>
      <c r="I346" s="8"/>
      <c r="J346" s="8"/>
      <c r="K346" s="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</row>
    <row r="347" spans="1:272" s="4" customFormat="1">
      <c r="A347" s="290"/>
      <c r="B347" s="291"/>
      <c r="C347" s="60"/>
      <c r="D347" s="63"/>
      <c r="E347" s="67"/>
      <c r="F347" s="292"/>
      <c r="H347" s="293"/>
      <c r="I347" s="8"/>
      <c r="J347" s="8"/>
      <c r="K347" s="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</row>
    <row r="348" spans="1:272" s="4" customFormat="1">
      <c r="A348" s="290"/>
      <c r="B348" s="291"/>
      <c r="C348" s="60"/>
      <c r="D348" s="63"/>
      <c r="E348" s="67"/>
      <c r="F348" s="292"/>
      <c r="H348" s="293"/>
      <c r="I348" s="8"/>
      <c r="J348" s="8"/>
      <c r="K348" s="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</row>
    <row r="349" spans="1:272" s="4" customFormat="1">
      <c r="A349" s="290"/>
      <c r="B349" s="291"/>
      <c r="C349" s="60"/>
      <c r="D349" s="63"/>
      <c r="E349" s="67"/>
      <c r="F349" s="292"/>
      <c r="H349" s="293"/>
      <c r="I349" s="8"/>
      <c r="J349" s="8"/>
      <c r="K349" s="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</row>
    <row r="350" spans="1:272" s="4" customFormat="1">
      <c r="A350" s="290"/>
      <c r="B350" s="291"/>
      <c r="C350" s="60"/>
      <c r="D350" s="63"/>
      <c r="E350" s="67"/>
      <c r="F350" s="292"/>
      <c r="H350" s="293"/>
      <c r="I350" s="8"/>
      <c r="J350" s="8"/>
      <c r="K350" s="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</row>
    <row r="351" spans="1:272" s="4" customFormat="1">
      <c r="A351" s="290"/>
      <c r="B351" s="291"/>
      <c r="C351" s="60"/>
      <c r="D351" s="63"/>
      <c r="E351" s="67"/>
      <c r="F351" s="292"/>
      <c r="H351" s="293"/>
      <c r="I351" s="8"/>
      <c r="J351" s="8"/>
      <c r="K351" s="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</row>
    <row r="352" spans="1:272" s="4" customFormat="1">
      <c r="A352" s="290"/>
      <c r="B352" s="291"/>
      <c r="C352" s="60"/>
      <c r="D352" s="63"/>
      <c r="E352" s="67"/>
      <c r="F352" s="292"/>
      <c r="H352" s="293"/>
      <c r="I352" s="8"/>
      <c r="J352" s="8"/>
      <c r="K352" s="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</row>
    <row r="353" spans="1:272" s="4" customFormat="1">
      <c r="A353" s="290"/>
      <c r="B353" s="291"/>
      <c r="C353" s="60"/>
      <c r="D353" s="63"/>
      <c r="E353" s="67"/>
      <c r="F353" s="292"/>
      <c r="H353" s="293"/>
      <c r="I353" s="8"/>
      <c r="J353" s="8"/>
      <c r="K353" s="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</row>
    <row r="354" spans="1:272" s="4" customFormat="1">
      <c r="A354" s="290"/>
      <c r="B354" s="291"/>
      <c r="C354" s="60"/>
      <c r="D354" s="63"/>
      <c r="E354" s="67"/>
      <c r="F354" s="292"/>
      <c r="H354" s="293"/>
      <c r="I354" s="8"/>
      <c r="J354" s="8"/>
      <c r="K354" s="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</row>
    <row r="355" spans="1:272" s="4" customFormat="1">
      <c r="A355" s="290"/>
      <c r="B355" s="291"/>
      <c r="C355" s="60"/>
      <c r="D355" s="63"/>
      <c r="E355" s="67"/>
      <c r="F355" s="292"/>
      <c r="H355" s="293"/>
      <c r="I355" s="8"/>
      <c r="J355" s="8"/>
      <c r="K355" s="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</row>
    <row r="356" spans="1:272" s="4" customFormat="1">
      <c r="A356" s="290"/>
      <c r="B356" s="291"/>
      <c r="C356" s="60"/>
      <c r="D356" s="63"/>
      <c r="E356" s="67"/>
      <c r="F356" s="292"/>
      <c r="H356" s="293"/>
      <c r="I356" s="8"/>
      <c r="J356" s="8"/>
      <c r="K356" s="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</row>
    <row r="357" spans="1:272" s="4" customFormat="1">
      <c r="A357" s="290"/>
      <c r="B357" s="291"/>
      <c r="C357" s="60"/>
      <c r="D357" s="63"/>
      <c r="E357" s="67"/>
      <c r="F357" s="292"/>
      <c r="H357" s="293"/>
      <c r="I357" s="8"/>
      <c r="J357" s="8"/>
      <c r="K357" s="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</row>
    <row r="358" spans="1:272" s="4" customFormat="1">
      <c r="A358" s="290"/>
      <c r="B358" s="291"/>
      <c r="C358" s="60"/>
      <c r="D358" s="63"/>
      <c r="E358" s="67"/>
      <c r="F358" s="292"/>
      <c r="H358" s="293"/>
      <c r="I358" s="8"/>
      <c r="J358" s="8"/>
      <c r="K358" s="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</row>
    <row r="359" spans="1:272" s="4" customFormat="1">
      <c r="A359" s="290"/>
      <c r="B359" s="291"/>
      <c r="C359" s="60"/>
      <c r="D359" s="63"/>
      <c r="E359" s="67"/>
      <c r="F359" s="292"/>
      <c r="H359" s="293"/>
      <c r="I359" s="8"/>
      <c r="J359" s="8"/>
      <c r="K359" s="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</row>
    <row r="360" spans="1:272" s="4" customFormat="1">
      <c r="A360" s="290"/>
      <c r="B360" s="291"/>
      <c r="C360" s="60"/>
      <c r="D360" s="63"/>
      <c r="E360" s="67"/>
      <c r="F360" s="292"/>
      <c r="H360" s="293"/>
      <c r="I360" s="8"/>
      <c r="J360" s="8"/>
      <c r="K360" s="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</row>
    <row r="361" spans="1:272" s="4" customFormat="1">
      <c r="A361" s="290"/>
      <c r="B361" s="291"/>
      <c r="C361" s="60"/>
      <c r="D361" s="63"/>
      <c r="E361" s="67"/>
      <c r="F361" s="292"/>
      <c r="H361" s="293"/>
      <c r="I361" s="8"/>
      <c r="J361" s="8"/>
      <c r="K361" s="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</row>
    <row r="362" spans="1:272" s="4" customFormat="1">
      <c r="A362" s="290"/>
      <c r="B362" s="291"/>
      <c r="C362" s="60"/>
      <c r="D362" s="63"/>
      <c r="E362" s="67"/>
      <c r="F362" s="292"/>
      <c r="H362" s="293"/>
      <c r="I362" s="8"/>
      <c r="J362" s="8"/>
      <c r="K362" s="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</row>
    <row r="363" spans="1:272" s="4" customFormat="1">
      <c r="A363" s="290"/>
      <c r="B363" s="291"/>
      <c r="C363" s="60"/>
      <c r="D363" s="63"/>
      <c r="E363" s="67"/>
      <c r="F363" s="292"/>
      <c r="H363" s="293"/>
      <c r="I363" s="8"/>
      <c r="J363" s="8"/>
      <c r="K363" s="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</row>
    <row r="364" spans="1:272" s="4" customFormat="1">
      <c r="A364" s="290"/>
      <c r="B364" s="291"/>
      <c r="C364" s="60"/>
      <c r="D364" s="63"/>
      <c r="E364" s="67"/>
      <c r="F364" s="292"/>
      <c r="H364" s="293"/>
      <c r="I364" s="8"/>
      <c r="J364" s="8"/>
      <c r="K364" s="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</row>
    <row r="365" spans="1:272" s="4" customFormat="1">
      <c r="A365" s="290"/>
      <c r="B365" s="291"/>
      <c r="C365" s="60"/>
      <c r="D365" s="63"/>
      <c r="E365" s="67"/>
      <c r="F365" s="292"/>
      <c r="H365" s="293"/>
      <c r="I365" s="8"/>
      <c r="J365" s="8"/>
      <c r="K365" s="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</row>
    <row r="366" spans="1:272" s="4" customFormat="1">
      <c r="A366" s="290"/>
      <c r="B366" s="291"/>
      <c r="C366" s="60"/>
      <c r="D366" s="63"/>
      <c r="E366" s="67"/>
      <c r="F366" s="292"/>
      <c r="H366" s="293"/>
      <c r="I366" s="8"/>
      <c r="J366" s="8"/>
      <c r="K366" s="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</row>
    <row r="367" spans="1:272" s="4" customFormat="1">
      <c r="A367" s="290"/>
      <c r="B367" s="291"/>
      <c r="C367" s="60"/>
      <c r="D367" s="63"/>
      <c r="E367" s="67"/>
      <c r="F367" s="292"/>
      <c r="H367" s="293"/>
      <c r="I367" s="8"/>
      <c r="J367" s="8"/>
      <c r="K367" s="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</row>
    <row r="368" spans="1:272" s="4" customFormat="1">
      <c r="A368" s="290"/>
      <c r="B368" s="291"/>
      <c r="C368" s="60"/>
      <c r="D368" s="63"/>
      <c r="E368" s="67"/>
      <c r="F368" s="292"/>
      <c r="H368" s="293"/>
      <c r="I368" s="8"/>
      <c r="J368" s="8"/>
      <c r="K368" s="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</row>
    <row r="369" spans="1:272" s="4" customFormat="1">
      <c r="A369" s="290"/>
      <c r="B369" s="291"/>
      <c r="C369" s="60"/>
      <c r="D369" s="63"/>
      <c r="E369" s="67"/>
      <c r="F369" s="292"/>
      <c r="H369" s="293"/>
      <c r="I369" s="8"/>
      <c r="J369" s="8"/>
      <c r="K369" s="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</row>
    <row r="370" spans="1:272" s="4" customFormat="1">
      <c r="A370" s="290"/>
      <c r="B370" s="291"/>
      <c r="C370" s="60"/>
      <c r="D370" s="63"/>
      <c r="E370" s="67"/>
      <c r="F370" s="292"/>
      <c r="H370" s="293"/>
      <c r="I370" s="8"/>
      <c r="J370" s="8"/>
      <c r="K370" s="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</row>
    <row r="371" spans="1:272" s="4" customFormat="1">
      <c r="A371" s="290"/>
      <c r="B371" s="291"/>
      <c r="C371" s="60"/>
      <c r="D371" s="63"/>
      <c r="E371" s="67"/>
      <c r="F371" s="292"/>
      <c r="H371" s="293"/>
      <c r="I371" s="8"/>
      <c r="J371" s="8"/>
      <c r="K371" s="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</row>
    <row r="372" spans="1:272" s="4" customFormat="1">
      <c r="A372" s="290"/>
      <c r="B372" s="291"/>
      <c r="C372" s="60"/>
      <c r="D372" s="63"/>
      <c r="E372" s="67"/>
      <c r="F372" s="292"/>
      <c r="H372" s="293"/>
      <c r="I372" s="8"/>
      <c r="J372" s="8"/>
      <c r="K372" s="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</row>
    <row r="373" spans="1:272" s="4" customFormat="1">
      <c r="A373" s="290"/>
      <c r="B373" s="291"/>
      <c r="C373" s="60"/>
      <c r="D373" s="63"/>
      <c r="E373" s="67"/>
      <c r="F373" s="292"/>
      <c r="H373" s="293"/>
      <c r="I373" s="8"/>
      <c r="J373" s="8"/>
      <c r="K373" s="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</row>
    <row r="374" spans="1:272" s="4" customFormat="1">
      <c r="A374" s="290"/>
      <c r="B374" s="291"/>
      <c r="C374" s="60"/>
      <c r="D374" s="63"/>
      <c r="E374" s="67"/>
      <c r="F374" s="292"/>
      <c r="H374" s="293"/>
      <c r="I374" s="8"/>
      <c r="J374" s="8"/>
      <c r="K374" s="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</row>
    <row r="375" spans="1:272" s="4" customFormat="1">
      <c r="A375" s="290"/>
      <c r="B375" s="291"/>
      <c r="C375" s="60"/>
      <c r="D375" s="63"/>
      <c r="E375" s="67"/>
      <c r="F375" s="292"/>
      <c r="H375" s="293"/>
      <c r="I375" s="8"/>
      <c r="J375" s="8"/>
      <c r="K375" s="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</row>
    <row r="376" spans="1:272" s="4" customFormat="1">
      <c r="A376" s="290"/>
      <c r="B376" s="291"/>
      <c r="C376" s="60"/>
      <c r="D376" s="63"/>
      <c r="E376" s="67"/>
      <c r="F376" s="292"/>
      <c r="H376" s="293"/>
      <c r="I376" s="8"/>
      <c r="J376" s="8"/>
      <c r="K376" s="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</row>
    <row r="377" spans="1:272" s="4" customFormat="1">
      <c r="A377" s="290"/>
      <c r="B377" s="291"/>
      <c r="C377" s="60"/>
      <c r="D377" s="63"/>
      <c r="E377" s="67"/>
      <c r="F377" s="292"/>
      <c r="H377" s="293"/>
      <c r="I377" s="8"/>
      <c r="J377" s="8"/>
      <c r="K377" s="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</row>
    <row r="378" spans="1:272" s="4" customFormat="1">
      <c r="A378" s="290"/>
      <c r="B378" s="291"/>
      <c r="C378" s="60"/>
      <c r="D378" s="63"/>
      <c r="E378" s="67"/>
      <c r="F378" s="292"/>
      <c r="H378" s="293"/>
      <c r="I378" s="8"/>
      <c r="J378" s="8"/>
      <c r="K378" s="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</row>
    <row r="379" spans="1:272" s="4" customFormat="1">
      <c r="A379" s="290"/>
      <c r="B379" s="291"/>
      <c r="C379" s="60"/>
      <c r="D379" s="63"/>
      <c r="E379" s="67"/>
      <c r="F379" s="292"/>
      <c r="H379" s="293"/>
      <c r="I379" s="8"/>
      <c r="J379" s="8"/>
      <c r="K379" s="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</row>
    <row r="380" spans="1:272" s="4" customFormat="1">
      <c r="A380" s="290"/>
      <c r="B380" s="291"/>
      <c r="C380" s="60"/>
      <c r="D380" s="63"/>
      <c r="E380" s="67"/>
      <c r="F380" s="292"/>
      <c r="H380" s="293"/>
      <c r="I380" s="8"/>
      <c r="J380" s="8"/>
      <c r="K380" s="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</row>
    <row r="381" spans="1:272" s="4" customFormat="1">
      <c r="A381" s="290"/>
      <c r="B381" s="291"/>
      <c r="C381" s="60"/>
      <c r="D381" s="63"/>
      <c r="E381" s="67"/>
      <c r="F381" s="292"/>
      <c r="H381" s="293"/>
      <c r="I381" s="8"/>
      <c r="J381" s="8"/>
      <c r="K381" s="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</row>
    <row r="382" spans="1:272" s="4" customFormat="1">
      <c r="A382" s="290"/>
      <c r="B382" s="291"/>
      <c r="C382" s="60"/>
      <c r="D382" s="63"/>
      <c r="E382" s="67"/>
      <c r="F382" s="292"/>
      <c r="H382" s="293"/>
      <c r="I382" s="8"/>
      <c r="J382" s="8"/>
      <c r="K382" s="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</row>
    <row r="383" spans="1:272" s="4" customFormat="1">
      <c r="A383" s="290"/>
      <c r="B383" s="291"/>
      <c r="C383" s="60"/>
      <c r="D383" s="63"/>
      <c r="E383" s="67"/>
      <c r="F383" s="292"/>
      <c r="H383" s="293"/>
      <c r="I383" s="8"/>
      <c r="J383" s="8"/>
      <c r="K383" s="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</row>
    <row r="384" spans="1:272" s="4" customFormat="1">
      <c r="A384" s="290"/>
      <c r="B384" s="291"/>
      <c r="C384" s="60"/>
      <c r="D384" s="63"/>
      <c r="E384" s="67"/>
      <c r="F384" s="292"/>
      <c r="H384" s="293"/>
      <c r="I384" s="8"/>
      <c r="J384" s="8"/>
      <c r="K384" s="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</row>
    <row r="385" spans="1:272" s="4" customFormat="1">
      <c r="A385" s="290"/>
      <c r="B385" s="291"/>
      <c r="C385" s="60"/>
      <c r="D385" s="63"/>
      <c r="E385" s="67"/>
      <c r="F385" s="292"/>
      <c r="H385" s="293"/>
      <c r="I385" s="8"/>
      <c r="J385" s="8"/>
      <c r="K385" s="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</row>
    <row r="386" spans="1:272" s="4" customFormat="1">
      <c r="A386" s="290"/>
      <c r="B386" s="291"/>
      <c r="C386" s="60"/>
      <c r="D386" s="63"/>
      <c r="E386" s="67"/>
      <c r="F386" s="292"/>
      <c r="H386" s="293"/>
      <c r="I386" s="8"/>
      <c r="J386" s="8"/>
      <c r="K386" s="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</row>
    <row r="387" spans="1:272" s="4" customFormat="1">
      <c r="A387" s="290"/>
      <c r="B387" s="291"/>
      <c r="C387" s="60"/>
      <c r="D387" s="63"/>
      <c r="E387" s="67"/>
      <c r="F387" s="292"/>
      <c r="H387" s="293"/>
      <c r="I387" s="8"/>
      <c r="J387" s="8"/>
      <c r="K387" s="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</row>
    <row r="388" spans="1:272" s="4" customFormat="1">
      <c r="A388" s="290"/>
      <c r="B388" s="291"/>
      <c r="C388" s="60"/>
      <c r="D388" s="63"/>
      <c r="E388" s="67"/>
      <c r="F388" s="292"/>
      <c r="H388" s="293"/>
      <c r="I388" s="8"/>
      <c r="J388" s="8"/>
      <c r="K388" s="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</row>
    <row r="389" spans="1:272" s="4" customFormat="1">
      <c r="A389" s="290"/>
      <c r="B389" s="291"/>
      <c r="C389" s="60"/>
      <c r="D389" s="63"/>
      <c r="E389" s="67"/>
      <c r="F389" s="292"/>
      <c r="H389" s="293"/>
      <c r="I389" s="8"/>
      <c r="J389" s="8"/>
      <c r="K389" s="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</row>
    <row r="390" spans="1:272" s="4" customFormat="1">
      <c r="A390" s="290"/>
      <c r="B390" s="291"/>
      <c r="C390" s="60"/>
      <c r="D390" s="63"/>
      <c r="E390" s="67"/>
      <c r="F390" s="292"/>
      <c r="H390" s="293"/>
      <c r="I390" s="8"/>
      <c r="J390" s="8"/>
      <c r="K390" s="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</row>
    <row r="391" spans="1:272" s="4" customFormat="1">
      <c r="A391" s="290"/>
      <c r="B391" s="291"/>
      <c r="C391" s="60"/>
      <c r="D391" s="63"/>
      <c r="E391" s="67"/>
      <c r="F391" s="292"/>
      <c r="H391" s="293"/>
      <c r="I391" s="8"/>
      <c r="J391" s="8"/>
      <c r="K391" s="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</row>
    <row r="392" spans="1:272" s="4" customFormat="1">
      <c r="A392" s="290"/>
      <c r="B392" s="291"/>
      <c r="C392" s="60"/>
      <c r="D392" s="63"/>
      <c r="E392" s="67"/>
      <c r="F392" s="292"/>
      <c r="H392" s="293"/>
      <c r="I392" s="8"/>
      <c r="J392" s="8"/>
      <c r="K392" s="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</row>
    <row r="393" spans="1:272" s="4" customFormat="1">
      <c r="A393" s="290"/>
      <c r="B393" s="291"/>
      <c r="C393" s="60"/>
      <c r="D393" s="63"/>
      <c r="E393" s="67"/>
      <c r="F393" s="292"/>
      <c r="H393" s="293"/>
      <c r="I393" s="8"/>
      <c r="J393" s="8"/>
      <c r="K393" s="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</row>
    <row r="394" spans="1:272" s="4" customFormat="1">
      <c r="A394" s="290"/>
      <c r="B394" s="291"/>
      <c r="C394" s="60"/>
      <c r="D394" s="63"/>
      <c r="E394" s="67"/>
      <c r="F394" s="292"/>
      <c r="H394" s="293"/>
      <c r="I394" s="8"/>
      <c r="J394" s="8"/>
      <c r="K394" s="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</row>
    <row r="395" spans="1:272" s="4" customFormat="1">
      <c r="A395" s="290"/>
      <c r="B395" s="291"/>
      <c r="C395" s="60"/>
      <c r="D395" s="63"/>
      <c r="E395" s="67"/>
      <c r="F395" s="292"/>
      <c r="H395" s="293"/>
      <c r="I395" s="8"/>
      <c r="J395" s="8"/>
      <c r="K395" s="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</row>
    <row r="396" spans="1:272" s="4" customFormat="1">
      <c r="A396" s="290"/>
      <c r="B396" s="291"/>
      <c r="C396" s="60"/>
      <c r="D396" s="63"/>
      <c r="E396" s="67"/>
      <c r="F396" s="292"/>
      <c r="H396" s="293"/>
      <c r="I396" s="8"/>
      <c r="J396" s="8"/>
      <c r="K396" s="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</row>
    <row r="397" spans="1:272" s="4" customFormat="1">
      <c r="A397" s="290"/>
      <c r="B397" s="291"/>
      <c r="C397" s="60"/>
      <c r="D397" s="63"/>
      <c r="E397" s="67"/>
      <c r="F397" s="292"/>
      <c r="H397" s="293"/>
      <c r="I397" s="8"/>
      <c r="J397" s="8"/>
      <c r="K397" s="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</row>
    <row r="398" spans="1:272" s="4" customFormat="1">
      <c r="A398" s="290"/>
      <c r="B398" s="291"/>
      <c r="C398" s="60"/>
      <c r="D398" s="63"/>
      <c r="E398" s="67"/>
      <c r="F398" s="292"/>
      <c r="H398" s="293"/>
      <c r="I398" s="8"/>
      <c r="J398" s="8"/>
      <c r="K398" s="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</row>
    <row r="399" spans="1:272" s="4" customFormat="1">
      <c r="A399" s="290"/>
      <c r="B399" s="291"/>
      <c r="C399" s="60"/>
      <c r="D399" s="63"/>
      <c r="E399" s="67"/>
      <c r="F399" s="292"/>
      <c r="H399" s="293"/>
      <c r="I399" s="8"/>
      <c r="J399" s="8"/>
      <c r="K399" s="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</row>
    <row r="400" spans="1:272" s="4" customFormat="1">
      <c r="A400" s="290"/>
      <c r="B400" s="291"/>
      <c r="C400" s="60"/>
      <c r="D400" s="63"/>
      <c r="E400" s="67"/>
      <c r="F400" s="292"/>
      <c r="H400" s="293"/>
      <c r="I400" s="8"/>
      <c r="J400" s="8"/>
      <c r="K400" s="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</row>
    <row r="401" spans="1:272" s="4" customFormat="1">
      <c r="A401" s="290"/>
      <c r="B401" s="291"/>
      <c r="C401" s="60"/>
      <c r="D401" s="63"/>
      <c r="E401" s="67"/>
      <c r="F401" s="292"/>
      <c r="H401" s="293"/>
      <c r="I401" s="8"/>
      <c r="J401" s="8"/>
      <c r="K401" s="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</row>
    <row r="402" spans="1:272" s="4" customFormat="1">
      <c r="A402" s="290"/>
      <c r="B402" s="291"/>
      <c r="C402" s="60"/>
      <c r="D402" s="63"/>
      <c r="E402" s="67"/>
      <c r="F402" s="292"/>
      <c r="H402" s="293"/>
      <c r="I402" s="8"/>
      <c r="J402" s="8"/>
      <c r="K402" s="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</row>
    <row r="403" spans="1:272" s="4" customFormat="1">
      <c r="A403" s="290"/>
      <c r="B403" s="291"/>
      <c r="C403" s="60"/>
      <c r="D403" s="63"/>
      <c r="E403" s="67"/>
      <c r="F403" s="292"/>
      <c r="H403" s="293"/>
      <c r="I403" s="8"/>
      <c r="J403" s="8"/>
      <c r="K403" s="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</row>
    <row r="404" spans="1:272" s="4" customFormat="1">
      <c r="A404" s="290"/>
      <c r="B404" s="291"/>
      <c r="C404" s="60"/>
      <c r="D404" s="63"/>
      <c r="E404" s="67"/>
      <c r="F404" s="292"/>
      <c r="H404" s="293"/>
      <c r="I404" s="8"/>
      <c r="J404" s="8"/>
      <c r="K404" s="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</row>
    <row r="405" spans="1:272" s="4" customFormat="1">
      <c r="A405" s="290"/>
      <c r="B405" s="291"/>
      <c r="C405" s="60"/>
      <c r="D405" s="63"/>
      <c r="E405" s="67"/>
      <c r="F405" s="292"/>
      <c r="H405" s="293"/>
      <c r="I405" s="8"/>
      <c r="J405" s="8"/>
      <c r="K405" s="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</row>
    <row r="406" spans="1:272" s="4" customFormat="1">
      <c r="A406" s="290"/>
      <c r="B406" s="291"/>
      <c r="C406" s="60"/>
      <c r="D406" s="63"/>
      <c r="E406" s="67"/>
      <c r="F406" s="292"/>
      <c r="H406" s="293"/>
      <c r="I406" s="8"/>
      <c r="J406" s="8"/>
      <c r="K406" s="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</row>
    <row r="407" spans="1:272" s="4" customFormat="1">
      <c r="A407" s="290"/>
      <c r="B407" s="291"/>
      <c r="C407" s="60"/>
      <c r="D407" s="63"/>
      <c r="E407" s="67"/>
      <c r="F407" s="292"/>
      <c r="H407" s="293"/>
      <c r="I407" s="8"/>
      <c r="J407" s="8"/>
      <c r="K407" s="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</row>
    <row r="408" spans="1:272" s="4" customFormat="1">
      <c r="A408" s="290"/>
      <c r="B408" s="291"/>
      <c r="C408" s="60"/>
      <c r="D408" s="63"/>
      <c r="E408" s="67"/>
      <c r="F408" s="292"/>
      <c r="H408" s="293"/>
      <c r="I408" s="8"/>
      <c r="J408" s="8"/>
      <c r="K408" s="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</row>
    <row r="409" spans="1:272" s="4" customFormat="1">
      <c r="A409" s="290"/>
      <c r="B409" s="291"/>
      <c r="C409" s="60"/>
      <c r="D409" s="63"/>
      <c r="E409" s="67"/>
      <c r="F409" s="292"/>
      <c r="H409" s="293"/>
      <c r="I409" s="8"/>
      <c r="J409" s="8"/>
      <c r="K409" s="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</row>
    <row r="410" spans="1:272" s="4" customFormat="1">
      <c r="A410" s="290"/>
      <c r="B410" s="291"/>
      <c r="C410" s="60"/>
      <c r="D410" s="63"/>
      <c r="E410" s="67"/>
      <c r="F410" s="292"/>
      <c r="H410" s="293"/>
      <c r="I410" s="8"/>
      <c r="J410" s="8"/>
      <c r="K410" s="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</row>
    <row r="411" spans="1:272" s="4" customFormat="1">
      <c r="A411" s="290"/>
      <c r="B411" s="291"/>
      <c r="C411" s="60"/>
      <c r="D411" s="63"/>
      <c r="E411" s="67"/>
      <c r="F411" s="292"/>
      <c r="H411" s="293"/>
      <c r="I411" s="8"/>
      <c r="J411" s="8"/>
      <c r="K411" s="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</row>
    <row r="412" spans="1:272" s="4" customFormat="1">
      <c r="A412" s="290"/>
      <c r="B412" s="291"/>
      <c r="C412" s="60"/>
      <c r="D412" s="63"/>
      <c r="E412" s="67"/>
      <c r="F412" s="292"/>
      <c r="H412" s="293"/>
      <c r="I412" s="8"/>
      <c r="J412" s="8"/>
      <c r="K412" s="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</row>
    <row r="413" spans="1:272" s="4" customFormat="1">
      <c r="A413" s="290"/>
      <c r="B413" s="291"/>
      <c r="C413" s="60"/>
      <c r="D413" s="63"/>
      <c r="E413" s="67"/>
      <c r="F413" s="292"/>
      <c r="H413" s="293"/>
      <c r="I413" s="8"/>
      <c r="J413" s="8"/>
      <c r="K413" s="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</row>
    <row r="414" spans="1:272" s="4" customFormat="1">
      <c r="A414" s="290"/>
      <c r="B414" s="291"/>
      <c r="C414" s="60"/>
      <c r="D414" s="63"/>
      <c r="E414" s="67"/>
      <c r="F414" s="292"/>
      <c r="H414" s="293"/>
      <c r="I414" s="8"/>
      <c r="J414" s="8"/>
      <c r="K414" s="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</row>
    <row r="415" spans="1:272" s="4" customFormat="1">
      <c r="A415" s="290"/>
      <c r="B415" s="291"/>
      <c r="C415" s="60"/>
      <c r="D415" s="63"/>
      <c r="E415" s="67"/>
      <c r="F415" s="292"/>
      <c r="H415" s="293"/>
      <c r="I415" s="8"/>
      <c r="J415" s="8"/>
      <c r="K415" s="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</row>
    <row r="416" spans="1:272" s="4" customFormat="1">
      <c r="A416" s="290"/>
      <c r="B416" s="291"/>
      <c r="C416" s="60"/>
      <c r="D416" s="63"/>
      <c r="E416" s="67"/>
      <c r="F416" s="292"/>
      <c r="H416" s="293"/>
      <c r="I416" s="8"/>
      <c r="J416" s="8"/>
      <c r="K416" s="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</row>
    <row r="417" spans="1:272" s="4" customFormat="1">
      <c r="A417" s="290"/>
      <c r="B417" s="291"/>
      <c r="C417" s="60"/>
      <c r="D417" s="63"/>
      <c r="E417" s="67"/>
      <c r="F417" s="292"/>
      <c r="H417" s="293"/>
      <c r="I417" s="8"/>
      <c r="J417" s="8"/>
      <c r="K417" s="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</row>
    <row r="418" spans="1:272" s="4" customFormat="1">
      <c r="A418" s="290"/>
      <c r="B418" s="291"/>
      <c r="C418" s="60"/>
      <c r="D418" s="63"/>
      <c r="E418" s="67"/>
      <c r="F418" s="292"/>
      <c r="H418" s="293"/>
      <c r="I418" s="8"/>
      <c r="J418" s="8"/>
      <c r="K418" s="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</row>
    <row r="419" spans="1:272" s="4" customFormat="1">
      <c r="A419" s="290"/>
      <c r="B419" s="291"/>
      <c r="C419" s="60"/>
      <c r="D419" s="63"/>
      <c r="E419" s="67"/>
      <c r="F419" s="292"/>
      <c r="H419" s="293"/>
      <c r="I419" s="8"/>
      <c r="J419" s="8"/>
      <c r="K419" s="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</row>
    <row r="420" spans="1:272" s="4" customFormat="1">
      <c r="A420" s="290"/>
      <c r="B420" s="291"/>
      <c r="C420" s="60"/>
      <c r="D420" s="63"/>
      <c r="E420" s="67"/>
      <c r="F420" s="292"/>
      <c r="H420" s="293"/>
      <c r="I420" s="8"/>
      <c r="J420" s="8"/>
      <c r="K420" s="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</row>
    <row r="421" spans="1:272" s="4" customFormat="1">
      <c r="A421" s="290"/>
      <c r="B421" s="291"/>
      <c r="C421" s="60"/>
      <c r="D421" s="63"/>
      <c r="E421" s="67"/>
      <c r="F421" s="292"/>
      <c r="H421" s="293"/>
      <c r="I421" s="8"/>
      <c r="J421" s="8"/>
      <c r="K421" s="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</row>
    <row r="422" spans="1:272" s="4" customFormat="1">
      <c r="A422" s="290"/>
      <c r="B422" s="291"/>
      <c r="C422" s="60"/>
      <c r="D422" s="63"/>
      <c r="E422" s="67"/>
      <c r="F422" s="292"/>
      <c r="H422" s="293"/>
      <c r="I422" s="8"/>
      <c r="J422" s="8"/>
      <c r="K422" s="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</row>
    <row r="423" spans="1:272" s="4" customFormat="1">
      <c r="A423" s="290"/>
      <c r="B423" s="291"/>
      <c r="C423" s="60"/>
      <c r="D423" s="63"/>
      <c r="E423" s="67"/>
      <c r="F423" s="292"/>
      <c r="H423" s="293"/>
      <c r="I423" s="8"/>
      <c r="J423" s="8"/>
      <c r="K423" s="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</row>
    <row r="424" spans="1:272" s="4" customFormat="1">
      <c r="A424" s="290"/>
      <c r="B424" s="291"/>
      <c r="C424" s="60"/>
      <c r="D424" s="63"/>
      <c r="E424" s="67"/>
      <c r="F424" s="292"/>
      <c r="H424" s="293"/>
      <c r="I424" s="8"/>
      <c r="J424" s="8"/>
      <c r="K424" s="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</row>
    <row r="425" spans="1:272" s="4" customFormat="1">
      <c r="A425" s="290"/>
      <c r="B425" s="291"/>
      <c r="C425" s="60"/>
      <c r="D425" s="63"/>
      <c r="E425" s="67"/>
      <c r="F425" s="292"/>
      <c r="H425" s="293"/>
      <c r="I425" s="8"/>
      <c r="J425" s="8"/>
      <c r="K425" s="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</row>
    <row r="426" spans="1:272" s="4" customFormat="1">
      <c r="A426" s="290"/>
      <c r="B426" s="291"/>
      <c r="C426" s="60"/>
      <c r="D426" s="63"/>
      <c r="E426" s="67"/>
      <c r="F426" s="292"/>
      <c r="H426" s="293"/>
      <c r="I426" s="8"/>
      <c r="J426" s="8"/>
      <c r="K426" s="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</row>
    <row r="427" spans="1:272" s="4" customFormat="1">
      <c r="A427" s="290"/>
      <c r="B427" s="291"/>
      <c r="C427" s="60"/>
      <c r="D427" s="63"/>
      <c r="E427" s="67"/>
      <c r="F427" s="292"/>
      <c r="H427" s="293"/>
      <c r="I427" s="8"/>
      <c r="J427" s="8"/>
      <c r="K427" s="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</row>
    <row r="428" spans="1:272" s="4" customFormat="1">
      <c r="A428" s="290"/>
      <c r="B428" s="291"/>
      <c r="C428" s="60"/>
      <c r="D428" s="63"/>
      <c r="E428" s="67"/>
      <c r="F428" s="292"/>
      <c r="H428" s="293"/>
      <c r="I428" s="8"/>
      <c r="J428" s="8"/>
      <c r="K428" s="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</row>
    <row r="429" spans="1:272" s="4" customFormat="1">
      <c r="A429" s="290"/>
      <c r="B429" s="291"/>
      <c r="C429" s="60"/>
      <c r="D429" s="63"/>
      <c r="E429" s="67"/>
      <c r="F429" s="292"/>
      <c r="H429" s="293"/>
      <c r="I429" s="8"/>
      <c r="J429" s="8"/>
      <c r="K429" s="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</row>
    <row r="430" spans="1:272" s="4" customFormat="1">
      <c r="A430" s="290"/>
      <c r="B430" s="291"/>
      <c r="C430" s="60"/>
      <c r="D430" s="63"/>
      <c r="E430" s="67"/>
      <c r="F430" s="292"/>
      <c r="H430" s="293"/>
      <c r="I430" s="8"/>
      <c r="J430" s="8"/>
      <c r="K430" s="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</row>
    <row r="431" spans="1:272" s="4" customFormat="1">
      <c r="A431" s="290"/>
      <c r="B431" s="291"/>
      <c r="C431" s="60"/>
      <c r="D431" s="63"/>
      <c r="E431" s="67"/>
      <c r="F431" s="292"/>
      <c r="H431" s="293"/>
      <c r="I431" s="8"/>
      <c r="J431" s="8"/>
      <c r="K431" s="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</row>
    <row r="432" spans="1:272" s="4" customFormat="1">
      <c r="A432" s="290"/>
      <c r="B432" s="291"/>
      <c r="C432" s="60"/>
      <c r="D432" s="63"/>
      <c r="E432" s="67"/>
      <c r="F432" s="292"/>
      <c r="H432" s="293"/>
      <c r="I432" s="8"/>
      <c r="J432" s="8"/>
      <c r="K432" s="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</row>
    <row r="433" spans="1:272" s="4" customFormat="1">
      <c r="A433" s="290"/>
      <c r="B433" s="291"/>
      <c r="C433" s="60"/>
      <c r="D433" s="63"/>
      <c r="E433" s="67"/>
      <c r="F433" s="292"/>
      <c r="H433" s="293"/>
      <c r="I433" s="8"/>
      <c r="J433" s="8"/>
      <c r="K433" s="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</row>
    <row r="434" spans="1:272" s="4" customFormat="1">
      <c r="A434" s="290"/>
      <c r="B434" s="291"/>
      <c r="C434" s="60"/>
      <c r="D434" s="63"/>
      <c r="E434" s="67"/>
      <c r="F434" s="292"/>
      <c r="H434" s="293"/>
      <c r="I434" s="8"/>
      <c r="J434" s="8"/>
      <c r="K434" s="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</row>
    <row r="435" spans="1:272" s="4" customFormat="1">
      <c r="A435" s="290"/>
      <c r="B435" s="291"/>
      <c r="C435" s="60"/>
      <c r="D435" s="63"/>
      <c r="E435" s="67"/>
      <c r="F435" s="292"/>
      <c r="H435" s="293"/>
      <c r="I435" s="8"/>
      <c r="J435" s="8"/>
      <c r="K435" s="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</row>
    <row r="436" spans="1:272" s="4" customFormat="1">
      <c r="A436" s="290"/>
      <c r="B436" s="291"/>
      <c r="C436" s="60"/>
      <c r="D436" s="63"/>
      <c r="E436" s="67"/>
      <c r="F436" s="292"/>
      <c r="H436" s="293"/>
      <c r="I436" s="8"/>
      <c r="J436" s="8"/>
      <c r="K436" s="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</row>
    <row r="437" spans="1:272" s="4" customFormat="1">
      <c r="A437" s="290"/>
      <c r="B437" s="291"/>
      <c r="C437" s="60"/>
      <c r="D437" s="63"/>
      <c r="E437" s="67"/>
      <c r="F437" s="292"/>
      <c r="H437" s="293"/>
      <c r="I437" s="8"/>
      <c r="J437" s="8"/>
      <c r="K437" s="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</row>
    <row r="438" spans="1:272" s="4" customFormat="1">
      <c r="A438" s="290"/>
      <c r="B438" s="291"/>
      <c r="C438" s="60"/>
      <c r="D438" s="63"/>
      <c r="E438" s="67"/>
      <c r="F438" s="292"/>
      <c r="H438" s="293"/>
      <c r="I438" s="8"/>
      <c r="J438" s="8"/>
      <c r="K438" s="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</row>
    <row r="439" spans="1:272" s="4" customFormat="1">
      <c r="A439" s="290"/>
      <c r="B439" s="291"/>
      <c r="C439" s="60"/>
      <c r="D439" s="63"/>
      <c r="E439" s="67"/>
      <c r="F439" s="292"/>
      <c r="H439" s="293"/>
      <c r="I439" s="8"/>
      <c r="J439" s="8"/>
      <c r="K439" s="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</row>
    <row r="440" spans="1:272" s="4" customFormat="1">
      <c r="A440" s="290"/>
      <c r="B440" s="291"/>
      <c r="C440" s="60"/>
      <c r="D440" s="63"/>
      <c r="E440" s="67"/>
      <c r="F440" s="292"/>
      <c r="H440" s="293"/>
      <c r="I440" s="8"/>
      <c r="J440" s="8"/>
      <c r="K440" s="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</row>
    <row r="441" spans="1:272" s="4" customFormat="1">
      <c r="A441" s="290"/>
      <c r="B441" s="291"/>
      <c r="C441" s="60"/>
      <c r="D441" s="63"/>
      <c r="E441" s="67"/>
      <c r="F441" s="292"/>
      <c r="H441" s="293"/>
      <c r="I441" s="8"/>
      <c r="J441" s="8"/>
      <c r="K441" s="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</row>
    <row r="442" spans="1:272" s="4" customFormat="1">
      <c r="A442" s="290"/>
      <c r="B442" s="291"/>
      <c r="C442" s="60"/>
      <c r="D442" s="63"/>
      <c r="E442" s="67"/>
      <c r="F442" s="292"/>
      <c r="H442" s="293"/>
      <c r="I442" s="8"/>
      <c r="J442" s="8"/>
      <c r="K442" s="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</row>
    <row r="443" spans="1:272" s="4" customFormat="1">
      <c r="A443" s="290"/>
      <c r="B443" s="291"/>
      <c r="C443" s="60"/>
      <c r="D443" s="63"/>
      <c r="E443" s="67"/>
      <c r="F443" s="292"/>
      <c r="H443" s="293"/>
      <c r="I443" s="8"/>
      <c r="J443" s="8"/>
      <c r="K443" s="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</row>
    <row r="444" spans="1:272" s="4" customFormat="1">
      <c r="A444" s="290"/>
      <c r="B444" s="291"/>
      <c r="C444" s="60"/>
      <c r="D444" s="63"/>
      <c r="E444" s="67"/>
      <c r="F444" s="292"/>
      <c r="H444" s="293"/>
      <c r="I444" s="8"/>
      <c r="J444" s="8"/>
      <c r="K444" s="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</row>
    <row r="445" spans="1:272" s="4" customFormat="1">
      <c r="A445" s="290"/>
      <c r="B445" s="291"/>
      <c r="C445" s="60"/>
      <c r="D445" s="63"/>
      <c r="E445" s="67"/>
      <c r="F445" s="292"/>
      <c r="H445" s="293"/>
      <c r="I445" s="8"/>
      <c r="J445" s="8"/>
      <c r="K445" s="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</row>
    <row r="446" spans="1:272" s="4" customFormat="1">
      <c r="A446" s="290"/>
      <c r="B446" s="291"/>
      <c r="C446" s="60"/>
      <c r="D446" s="63"/>
      <c r="E446" s="67"/>
      <c r="F446" s="292"/>
      <c r="H446" s="293"/>
      <c r="I446" s="8"/>
      <c r="J446" s="8"/>
      <c r="K446" s="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</row>
    <row r="447" spans="1:272" s="4" customFormat="1">
      <c r="A447" s="290"/>
      <c r="B447" s="291"/>
      <c r="C447" s="60"/>
      <c r="D447" s="63"/>
      <c r="E447" s="67"/>
      <c r="F447" s="292"/>
      <c r="H447" s="293"/>
      <c r="I447" s="8"/>
      <c r="J447" s="8"/>
      <c r="K447" s="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</row>
    <row r="448" spans="1:272" s="4" customFormat="1">
      <c r="A448" s="290"/>
      <c r="B448" s="291"/>
      <c r="C448" s="60"/>
      <c r="D448" s="63"/>
      <c r="E448" s="67"/>
      <c r="F448" s="292"/>
      <c r="H448" s="293"/>
      <c r="I448" s="8"/>
      <c r="J448" s="8"/>
      <c r="K448" s="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</row>
    <row r="449" spans="1:272" s="4" customFormat="1">
      <c r="A449" s="290"/>
      <c r="B449" s="291"/>
      <c r="C449" s="60"/>
      <c r="D449" s="63"/>
      <c r="E449" s="67"/>
      <c r="F449" s="292"/>
      <c r="H449" s="293"/>
      <c r="I449" s="8"/>
      <c r="J449" s="8"/>
      <c r="K449" s="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</row>
    <row r="450" spans="1:272" s="4" customFormat="1">
      <c r="A450" s="290"/>
      <c r="B450" s="291"/>
      <c r="C450" s="60"/>
      <c r="D450" s="63"/>
      <c r="E450" s="67"/>
      <c r="F450" s="292"/>
      <c r="H450" s="293"/>
      <c r="I450" s="8"/>
      <c r="J450" s="8"/>
      <c r="K450" s="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</row>
    <row r="451" spans="1:272" s="4" customFormat="1">
      <c r="A451" s="290"/>
      <c r="B451" s="291"/>
      <c r="C451" s="60"/>
      <c r="D451" s="63"/>
      <c r="E451" s="67"/>
      <c r="F451" s="292"/>
      <c r="H451" s="293"/>
      <c r="I451" s="8"/>
      <c r="J451" s="8"/>
      <c r="K451" s="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</row>
    <row r="452" spans="1:272" s="4" customFormat="1">
      <c r="A452" s="290"/>
      <c r="B452" s="291"/>
      <c r="C452" s="60"/>
      <c r="D452" s="63"/>
      <c r="E452" s="67"/>
      <c r="F452" s="292"/>
      <c r="H452" s="293"/>
      <c r="I452" s="8"/>
      <c r="J452" s="8"/>
      <c r="K452" s="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</row>
    <row r="453" spans="1:272" s="4" customFormat="1">
      <c r="A453" s="290"/>
      <c r="B453" s="291"/>
      <c r="C453" s="60"/>
      <c r="D453" s="63"/>
      <c r="E453" s="67"/>
      <c r="F453" s="292"/>
      <c r="H453" s="293"/>
      <c r="I453" s="8"/>
      <c r="J453" s="8"/>
      <c r="K453" s="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</row>
    <row r="454" spans="1:272" s="4" customFormat="1">
      <c r="A454" s="290"/>
      <c r="B454" s="291"/>
      <c r="C454" s="60"/>
      <c r="D454" s="63"/>
      <c r="E454" s="67"/>
      <c r="F454" s="292"/>
      <c r="H454" s="293"/>
      <c r="I454" s="8"/>
      <c r="J454" s="8"/>
      <c r="K454" s="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</row>
    <row r="455" spans="1:272" s="4" customFormat="1">
      <c r="A455" s="290"/>
      <c r="B455" s="291"/>
      <c r="C455" s="60"/>
      <c r="D455" s="63"/>
      <c r="E455" s="67"/>
      <c r="F455" s="292"/>
      <c r="H455" s="293"/>
      <c r="I455" s="8"/>
      <c r="J455" s="8"/>
      <c r="K455" s="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</row>
    <row r="456" spans="1:272" s="4" customFormat="1">
      <c r="A456" s="290"/>
      <c r="B456" s="291"/>
      <c r="C456" s="60"/>
      <c r="D456" s="63"/>
      <c r="E456" s="67"/>
      <c r="F456" s="292"/>
      <c r="H456" s="293"/>
      <c r="I456" s="8"/>
      <c r="J456" s="8"/>
      <c r="K456" s="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</row>
    <row r="457" spans="1:272" s="4" customFormat="1">
      <c r="A457" s="290"/>
      <c r="B457" s="291"/>
      <c r="C457" s="60"/>
      <c r="D457" s="63"/>
      <c r="E457" s="67"/>
      <c r="F457" s="292"/>
      <c r="H457" s="293"/>
      <c r="I457" s="8"/>
      <c r="J457" s="8"/>
      <c r="K457" s="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</row>
    <row r="458" spans="1:272" s="4" customFormat="1">
      <c r="A458" s="290"/>
      <c r="B458" s="291"/>
      <c r="C458" s="60"/>
      <c r="D458" s="63"/>
      <c r="E458" s="67"/>
      <c r="F458" s="292"/>
      <c r="H458" s="293"/>
      <c r="I458" s="8"/>
      <c r="J458" s="8"/>
      <c r="K458" s="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</row>
    <row r="459" spans="1:272" s="4" customFormat="1">
      <c r="A459" s="290"/>
      <c r="B459" s="291"/>
      <c r="C459" s="60"/>
      <c r="D459" s="63"/>
      <c r="E459" s="67"/>
      <c r="F459" s="292"/>
      <c r="H459" s="293"/>
      <c r="I459" s="8"/>
      <c r="J459" s="8"/>
      <c r="K459" s="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</row>
    <row r="460" spans="1:272" s="4" customFormat="1">
      <c r="A460" s="290"/>
      <c r="B460" s="291"/>
      <c r="C460" s="60"/>
      <c r="D460" s="63"/>
      <c r="E460" s="67"/>
      <c r="F460" s="292"/>
      <c r="H460" s="293"/>
      <c r="I460" s="8"/>
      <c r="J460" s="8"/>
      <c r="K460" s="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</row>
    <row r="461" spans="1:272" s="4" customFormat="1">
      <c r="A461" s="290"/>
      <c r="B461" s="291"/>
      <c r="C461" s="60"/>
      <c r="D461" s="63"/>
      <c r="E461" s="67"/>
      <c r="F461" s="292"/>
      <c r="H461" s="293"/>
      <c r="I461" s="8"/>
      <c r="J461" s="8"/>
      <c r="K461" s="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</row>
    <row r="462" spans="1:272" s="4" customFormat="1">
      <c r="A462" s="290"/>
      <c r="B462" s="291"/>
      <c r="C462" s="60"/>
      <c r="D462" s="63"/>
      <c r="E462" s="67"/>
      <c r="F462" s="292"/>
      <c r="H462" s="293"/>
      <c r="I462" s="8"/>
      <c r="J462" s="8"/>
      <c r="K462" s="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</row>
    <row r="463" spans="1:272" s="4" customFormat="1">
      <c r="A463" s="290"/>
      <c r="B463" s="291"/>
      <c r="C463" s="60"/>
      <c r="D463" s="63"/>
      <c r="E463" s="67"/>
      <c r="F463" s="292"/>
      <c r="H463" s="293"/>
      <c r="I463" s="8"/>
      <c r="J463" s="8"/>
      <c r="K463" s="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</row>
    <row r="464" spans="1:272" s="4" customFormat="1">
      <c r="A464" s="290"/>
      <c r="B464" s="291"/>
      <c r="C464" s="60"/>
      <c r="D464" s="63"/>
      <c r="E464" s="67"/>
      <c r="F464" s="292"/>
      <c r="H464" s="293"/>
      <c r="I464" s="8"/>
      <c r="J464" s="8"/>
      <c r="K464" s="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</row>
    <row r="465" spans="1:272" s="4" customFormat="1">
      <c r="A465" s="290"/>
      <c r="B465" s="291"/>
      <c r="C465" s="60"/>
      <c r="D465" s="63"/>
      <c r="E465" s="67"/>
      <c r="F465" s="292"/>
      <c r="H465" s="293"/>
      <c r="I465" s="8"/>
      <c r="J465" s="8"/>
      <c r="K465" s="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</row>
    <row r="466" spans="1:272" s="4" customFormat="1">
      <c r="A466" s="290"/>
      <c r="B466" s="291"/>
      <c r="C466" s="60"/>
      <c r="D466" s="63"/>
      <c r="E466" s="67"/>
      <c r="F466" s="292"/>
      <c r="H466" s="293"/>
      <c r="I466" s="8"/>
      <c r="J466" s="8"/>
      <c r="K466" s="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</row>
    <row r="467" spans="1:272" s="4" customFormat="1">
      <c r="A467" s="290"/>
      <c r="B467" s="291"/>
      <c r="C467" s="60"/>
      <c r="D467" s="63"/>
      <c r="E467" s="67"/>
      <c r="F467" s="292"/>
      <c r="H467" s="293"/>
      <c r="I467" s="8"/>
      <c r="J467" s="8"/>
      <c r="K467" s="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</row>
    <row r="468" spans="1:272" s="4" customFormat="1">
      <c r="A468" s="290"/>
      <c r="B468" s="291"/>
      <c r="C468" s="60"/>
      <c r="D468" s="63"/>
      <c r="E468" s="67"/>
      <c r="F468" s="292"/>
      <c r="H468" s="293"/>
      <c r="I468" s="8"/>
      <c r="J468" s="8"/>
      <c r="K468" s="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</row>
    <row r="469" spans="1:272" s="4" customFormat="1">
      <c r="A469" s="290"/>
      <c r="B469" s="291"/>
      <c r="C469" s="60"/>
      <c r="D469" s="63"/>
      <c r="E469" s="67"/>
      <c r="F469" s="292"/>
      <c r="H469" s="293"/>
      <c r="I469" s="8"/>
      <c r="J469" s="8"/>
      <c r="K469" s="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</row>
    <row r="470" spans="1:272" s="4" customFormat="1">
      <c r="A470" s="290"/>
      <c r="B470" s="291"/>
      <c r="C470" s="60"/>
      <c r="D470" s="63"/>
      <c r="E470" s="67"/>
      <c r="F470" s="292"/>
      <c r="H470" s="293"/>
      <c r="I470" s="8"/>
      <c r="J470" s="8"/>
      <c r="K470" s="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</row>
    <row r="471" spans="1:272" s="4" customFormat="1">
      <c r="A471" s="290"/>
      <c r="B471" s="291"/>
      <c r="C471" s="60"/>
      <c r="D471" s="63"/>
      <c r="E471" s="67"/>
      <c r="F471" s="292"/>
      <c r="H471" s="293"/>
      <c r="I471" s="8"/>
      <c r="J471" s="8"/>
      <c r="K471" s="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</row>
    <row r="472" spans="1:272" s="4" customFormat="1">
      <c r="A472" s="290"/>
      <c r="B472" s="291"/>
      <c r="C472" s="60"/>
      <c r="D472" s="63"/>
      <c r="E472" s="67"/>
      <c r="F472" s="292"/>
      <c r="H472" s="293"/>
      <c r="I472" s="8"/>
      <c r="J472" s="8"/>
      <c r="K472" s="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</row>
    <row r="473" spans="1:272" s="4" customFormat="1">
      <c r="A473" s="290"/>
      <c r="B473" s="291"/>
      <c r="C473" s="60"/>
      <c r="D473" s="63"/>
      <c r="E473" s="67"/>
      <c r="F473" s="292"/>
      <c r="H473" s="293"/>
      <c r="I473" s="8"/>
      <c r="J473" s="8"/>
      <c r="K473" s="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</row>
    <row r="474" spans="1:272" s="4" customFormat="1">
      <c r="A474" s="290"/>
      <c r="B474" s="291"/>
      <c r="C474" s="60"/>
      <c r="D474" s="63"/>
      <c r="E474" s="67"/>
      <c r="F474" s="292"/>
      <c r="H474" s="293"/>
      <c r="I474" s="8"/>
      <c r="J474" s="8"/>
      <c r="K474" s="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</row>
    <row r="475" spans="1:272" s="4" customFormat="1">
      <c r="A475" s="290"/>
      <c r="B475" s="291"/>
      <c r="C475" s="60"/>
      <c r="D475" s="63"/>
      <c r="E475" s="67"/>
      <c r="F475" s="292"/>
      <c r="H475" s="293"/>
      <c r="I475" s="8"/>
      <c r="J475" s="8"/>
      <c r="K475" s="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</row>
    <row r="476" spans="1:272" s="4" customFormat="1">
      <c r="A476" s="290"/>
      <c r="B476" s="291"/>
      <c r="C476" s="60"/>
      <c r="D476" s="63"/>
      <c r="E476" s="67"/>
      <c r="F476" s="292"/>
      <c r="H476" s="293"/>
      <c r="I476" s="8"/>
      <c r="J476" s="8"/>
      <c r="K476" s="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</row>
    <row r="477" spans="1:272" s="4" customFormat="1">
      <c r="A477" s="290"/>
      <c r="B477" s="291"/>
      <c r="C477" s="60"/>
      <c r="D477" s="63"/>
      <c r="E477" s="67"/>
      <c r="F477" s="292"/>
      <c r="H477" s="293"/>
      <c r="I477" s="8"/>
      <c r="J477" s="8"/>
      <c r="K477" s="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</row>
    <row r="478" spans="1:272" s="4" customFormat="1">
      <c r="A478" s="290"/>
      <c r="B478" s="291"/>
      <c r="C478" s="60"/>
      <c r="D478" s="63"/>
      <c r="E478" s="67"/>
      <c r="F478" s="292"/>
      <c r="H478" s="293"/>
      <c r="I478" s="8"/>
      <c r="J478" s="8"/>
      <c r="K478" s="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</row>
    <row r="479" spans="1:272" s="4" customFormat="1">
      <c r="A479" s="290"/>
      <c r="B479" s="291"/>
      <c r="C479" s="60"/>
      <c r="D479" s="63"/>
      <c r="E479" s="67"/>
      <c r="F479" s="292"/>
      <c r="H479" s="293"/>
      <c r="I479" s="8"/>
      <c r="J479" s="8"/>
      <c r="K479" s="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</row>
    <row r="480" spans="1:272" s="4" customFormat="1">
      <c r="A480" s="290"/>
      <c r="B480" s="291"/>
      <c r="C480" s="60"/>
      <c r="D480" s="63"/>
      <c r="E480" s="67"/>
      <c r="F480" s="292"/>
      <c r="H480" s="293"/>
      <c r="I480" s="8"/>
      <c r="J480" s="8"/>
      <c r="K480" s="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</row>
    <row r="481" spans="1:272" s="4" customFormat="1">
      <c r="A481" s="290"/>
      <c r="B481" s="291"/>
      <c r="C481" s="60"/>
      <c r="D481" s="63"/>
      <c r="E481" s="67"/>
      <c r="F481" s="292"/>
      <c r="H481" s="293"/>
      <c r="I481" s="8"/>
      <c r="J481" s="8"/>
      <c r="K481" s="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</row>
    <row r="482" spans="1:272" s="4" customFormat="1">
      <c r="A482" s="290"/>
      <c r="B482" s="291"/>
      <c r="C482" s="60"/>
      <c r="D482" s="63"/>
      <c r="E482" s="67"/>
      <c r="F482" s="292"/>
      <c r="H482" s="293"/>
      <c r="I482" s="8"/>
      <c r="J482" s="8"/>
      <c r="K482" s="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</row>
    <row r="483" spans="1:272" s="4" customFormat="1">
      <c r="A483" s="290"/>
      <c r="B483" s="291"/>
      <c r="C483" s="60"/>
      <c r="D483" s="63"/>
      <c r="E483" s="67"/>
      <c r="F483" s="292"/>
      <c r="H483" s="293"/>
      <c r="I483" s="8"/>
      <c r="J483" s="8"/>
      <c r="K483" s="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</row>
    <row r="484" spans="1:272" s="4" customFormat="1">
      <c r="A484" s="290"/>
      <c r="B484" s="291"/>
      <c r="C484" s="60"/>
      <c r="D484" s="63"/>
      <c r="E484" s="67"/>
      <c r="F484" s="292"/>
      <c r="H484" s="293"/>
      <c r="I484" s="8"/>
      <c r="J484" s="8"/>
      <c r="K484" s="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</row>
    <row r="485" spans="1:272" s="4" customFormat="1">
      <c r="A485" s="290"/>
      <c r="B485" s="291"/>
      <c r="C485" s="60"/>
      <c r="D485" s="63"/>
      <c r="E485" s="67"/>
      <c r="F485" s="292"/>
      <c r="H485" s="293"/>
      <c r="I485" s="8"/>
      <c r="J485" s="8"/>
      <c r="K485" s="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</row>
    <row r="486" spans="1:272" s="4" customFormat="1">
      <c r="A486" s="290"/>
      <c r="B486" s="291"/>
      <c r="C486" s="60"/>
      <c r="D486" s="63"/>
      <c r="E486" s="67"/>
      <c r="F486" s="292"/>
      <c r="H486" s="293"/>
      <c r="I486" s="8"/>
      <c r="J486" s="8"/>
      <c r="K486" s="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</row>
    <row r="487" spans="1:272" s="4" customFormat="1">
      <c r="A487" s="290"/>
      <c r="B487" s="291"/>
      <c r="C487" s="60"/>
      <c r="D487" s="63"/>
      <c r="E487" s="67"/>
      <c r="F487" s="292"/>
      <c r="H487" s="293"/>
      <c r="I487" s="8"/>
      <c r="J487" s="8"/>
      <c r="K487" s="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</row>
    <row r="488" spans="1:272" s="4" customFormat="1">
      <c r="A488" s="290"/>
      <c r="B488" s="291"/>
      <c r="C488" s="60"/>
      <c r="D488" s="63"/>
      <c r="E488" s="67"/>
      <c r="F488" s="292"/>
      <c r="H488" s="293"/>
      <c r="I488" s="8"/>
      <c r="J488" s="8"/>
      <c r="K488" s="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</row>
    <row r="489" spans="1:272" s="4" customFormat="1">
      <c r="A489" s="290"/>
      <c r="B489" s="291"/>
      <c r="C489" s="60"/>
      <c r="D489" s="63"/>
      <c r="E489" s="67"/>
      <c r="F489" s="292"/>
      <c r="H489" s="293"/>
      <c r="I489" s="8"/>
      <c r="J489" s="8"/>
      <c r="K489" s="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</row>
    <row r="490" spans="1:272" s="4" customFormat="1">
      <c r="A490" s="290"/>
      <c r="B490" s="291"/>
      <c r="C490" s="60"/>
      <c r="D490" s="63"/>
      <c r="E490" s="67"/>
      <c r="F490" s="292"/>
      <c r="H490" s="293"/>
      <c r="I490" s="8"/>
      <c r="J490" s="8"/>
      <c r="K490" s="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</row>
    <row r="491" spans="1:272" s="4" customFormat="1">
      <c r="A491" s="290"/>
      <c r="B491" s="291"/>
      <c r="C491" s="60"/>
      <c r="D491" s="63"/>
      <c r="E491" s="67"/>
      <c r="F491" s="292"/>
      <c r="H491" s="293"/>
      <c r="I491" s="8"/>
      <c r="J491" s="8"/>
      <c r="K491" s="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</row>
    <row r="492" spans="1:272" s="4" customFormat="1">
      <c r="A492" s="290"/>
      <c r="B492" s="291"/>
      <c r="C492" s="60"/>
      <c r="D492" s="63"/>
      <c r="E492" s="67"/>
      <c r="F492" s="292"/>
      <c r="H492" s="293"/>
      <c r="I492" s="8"/>
      <c r="J492" s="8"/>
      <c r="K492" s="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</row>
    <row r="493" spans="1:272" s="4" customFormat="1">
      <c r="A493" s="290"/>
      <c r="B493" s="291"/>
      <c r="C493" s="60"/>
      <c r="D493" s="63"/>
      <c r="E493" s="67"/>
      <c r="F493" s="292"/>
      <c r="H493" s="293"/>
      <c r="I493" s="8"/>
      <c r="J493" s="8"/>
      <c r="K493" s="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</row>
    <row r="494" spans="1:272" s="4" customFormat="1">
      <c r="A494" s="290"/>
      <c r="B494" s="291"/>
      <c r="C494" s="60"/>
      <c r="D494" s="63"/>
      <c r="E494" s="67"/>
      <c r="F494" s="292"/>
      <c r="H494" s="293"/>
      <c r="I494" s="8"/>
      <c r="J494" s="8"/>
      <c r="K494" s="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</row>
    <row r="495" spans="1:272" s="4" customFormat="1">
      <c r="A495" s="290"/>
      <c r="B495" s="291"/>
      <c r="C495" s="60"/>
      <c r="D495" s="63"/>
      <c r="E495" s="67"/>
      <c r="F495" s="292"/>
      <c r="H495" s="293"/>
      <c r="I495" s="8"/>
      <c r="J495" s="8"/>
      <c r="K495" s="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</row>
    <row r="496" spans="1:272" s="4" customFormat="1">
      <c r="A496" s="290"/>
      <c r="B496" s="291"/>
      <c r="C496" s="60"/>
      <c r="D496" s="63"/>
      <c r="E496" s="67"/>
      <c r="F496" s="292"/>
      <c r="H496" s="293"/>
      <c r="I496" s="8"/>
      <c r="J496" s="8"/>
      <c r="K496" s="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</row>
    <row r="497" spans="1:272" s="4" customFormat="1">
      <c r="A497" s="290"/>
      <c r="B497" s="291"/>
      <c r="C497" s="60"/>
      <c r="D497" s="63"/>
      <c r="E497" s="67"/>
      <c r="F497" s="292"/>
      <c r="H497" s="293"/>
      <c r="I497" s="8"/>
      <c r="J497" s="8"/>
      <c r="K497" s="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</row>
    <row r="498" spans="1:272" s="4" customFormat="1">
      <c r="A498" s="290"/>
      <c r="B498" s="291"/>
      <c r="C498" s="60"/>
      <c r="D498" s="63"/>
      <c r="E498" s="67"/>
      <c r="F498" s="292"/>
      <c r="H498" s="293"/>
      <c r="I498" s="8"/>
      <c r="J498" s="8"/>
      <c r="K498" s="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</row>
    <row r="499" spans="1:272" s="4" customFormat="1">
      <c r="A499" s="290"/>
      <c r="B499" s="291"/>
      <c r="C499" s="60"/>
      <c r="D499" s="63"/>
      <c r="E499" s="67"/>
      <c r="F499" s="292"/>
      <c r="H499" s="293"/>
      <c r="I499" s="8"/>
      <c r="J499" s="8"/>
      <c r="K499" s="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</row>
    <row r="500" spans="1:272" s="4" customFormat="1">
      <c r="A500" s="290"/>
      <c r="B500" s="291"/>
      <c r="C500" s="60"/>
      <c r="D500" s="63"/>
      <c r="E500" s="67"/>
      <c r="F500" s="292"/>
      <c r="H500" s="293"/>
      <c r="I500" s="8"/>
      <c r="J500" s="8"/>
      <c r="K500" s="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</row>
    <row r="501" spans="1:272" s="4" customFormat="1">
      <c r="A501" s="290"/>
      <c r="B501" s="291"/>
      <c r="C501" s="60"/>
      <c r="D501" s="63"/>
      <c r="E501" s="67"/>
      <c r="F501" s="292"/>
      <c r="H501" s="293"/>
      <c r="I501" s="8"/>
      <c r="J501" s="8"/>
      <c r="K501" s="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</row>
    <row r="502" spans="1:272" s="4" customFormat="1">
      <c r="A502" s="290"/>
      <c r="B502" s="291"/>
      <c r="C502" s="60"/>
      <c r="D502" s="63"/>
      <c r="E502" s="67"/>
      <c r="F502" s="292"/>
      <c r="H502" s="293"/>
      <c r="I502" s="8"/>
      <c r="J502" s="8"/>
      <c r="K502" s="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</row>
    <row r="503" spans="1:272" s="4" customFormat="1">
      <c r="A503" s="290"/>
      <c r="B503" s="291"/>
      <c r="C503" s="60"/>
      <c r="D503" s="63"/>
      <c r="E503" s="67"/>
      <c r="F503" s="292"/>
      <c r="H503" s="293"/>
      <c r="I503" s="8"/>
      <c r="J503" s="8"/>
      <c r="K503" s="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</row>
    <row r="504" spans="1:272" s="4" customFormat="1">
      <c r="A504" s="290"/>
      <c r="B504" s="291"/>
      <c r="C504" s="60"/>
      <c r="D504" s="63"/>
      <c r="E504" s="67"/>
      <c r="F504" s="292"/>
      <c r="H504" s="293"/>
      <c r="I504" s="8"/>
      <c r="J504" s="8"/>
      <c r="K504" s="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</row>
    <row r="505" spans="1:272" s="4" customFormat="1">
      <c r="A505" s="290"/>
      <c r="B505" s="291"/>
      <c r="C505" s="60"/>
      <c r="D505" s="63"/>
      <c r="E505" s="67"/>
      <c r="F505" s="292"/>
      <c r="H505" s="293"/>
      <c r="I505" s="8"/>
      <c r="J505" s="8"/>
      <c r="K505" s="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</row>
    <row r="506" spans="1:272" s="4" customFormat="1">
      <c r="A506" s="290"/>
      <c r="B506" s="291"/>
      <c r="C506" s="60"/>
      <c r="D506" s="63"/>
      <c r="E506" s="67"/>
      <c r="F506" s="292"/>
      <c r="H506" s="293"/>
      <c r="I506" s="8"/>
      <c r="J506" s="8"/>
      <c r="K506" s="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</row>
    <row r="507" spans="1:272" s="4" customFormat="1">
      <c r="A507" s="290"/>
      <c r="B507" s="291"/>
      <c r="C507" s="60"/>
      <c r="D507" s="63"/>
      <c r="E507" s="67"/>
      <c r="F507" s="292"/>
      <c r="H507" s="293"/>
      <c r="I507" s="8"/>
      <c r="J507" s="8"/>
      <c r="K507" s="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</row>
    <row r="508" spans="1:272" s="4" customFormat="1">
      <c r="A508" s="290"/>
      <c r="B508" s="291"/>
      <c r="C508" s="60"/>
      <c r="D508" s="63"/>
      <c r="E508" s="67"/>
      <c r="F508" s="292"/>
      <c r="H508" s="293"/>
      <c r="I508" s="8"/>
      <c r="J508" s="8"/>
      <c r="K508" s="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</row>
    <row r="509" spans="1:272" s="4" customFormat="1">
      <c r="A509" s="290"/>
      <c r="B509" s="291"/>
      <c r="C509" s="60"/>
      <c r="D509" s="63"/>
      <c r="E509" s="67"/>
      <c r="F509" s="292"/>
      <c r="H509" s="293"/>
      <c r="I509" s="8"/>
      <c r="J509" s="8"/>
      <c r="K509" s="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</row>
    <row r="510" spans="1:272" s="4" customFormat="1">
      <c r="A510" s="290"/>
      <c r="B510" s="291"/>
      <c r="C510" s="60"/>
      <c r="D510" s="63"/>
      <c r="E510" s="67"/>
      <c r="F510" s="292"/>
      <c r="H510" s="293"/>
      <c r="I510" s="8"/>
      <c r="J510" s="8"/>
      <c r="K510" s="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</row>
    <row r="511" spans="1:272" s="4" customFormat="1">
      <c r="A511" s="290"/>
      <c r="B511" s="291"/>
      <c r="C511" s="60"/>
      <c r="D511" s="63"/>
      <c r="E511" s="67"/>
      <c r="F511" s="292"/>
      <c r="H511" s="293"/>
      <c r="I511" s="8"/>
      <c r="J511" s="8"/>
      <c r="K511" s="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</row>
    <row r="512" spans="1:272" s="4" customFormat="1">
      <c r="A512" s="290"/>
      <c r="B512" s="291"/>
      <c r="C512" s="60"/>
      <c r="D512" s="63"/>
      <c r="E512" s="67"/>
      <c r="F512" s="292"/>
      <c r="H512" s="293"/>
      <c r="I512" s="8"/>
      <c r="J512" s="8"/>
      <c r="K512" s="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</row>
    <row r="513" spans="1:272" s="4" customFormat="1">
      <c r="A513" s="290"/>
      <c r="B513" s="291"/>
      <c r="C513" s="60"/>
      <c r="D513" s="63"/>
      <c r="E513" s="67"/>
      <c r="F513" s="292"/>
      <c r="H513" s="293"/>
      <c r="I513" s="8"/>
      <c r="J513" s="8"/>
      <c r="K513" s="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</row>
    <row r="514" spans="1:272" s="4" customFormat="1">
      <c r="A514" s="290"/>
      <c r="B514" s="291"/>
      <c r="C514" s="60"/>
      <c r="D514" s="63"/>
      <c r="E514" s="67"/>
      <c r="F514" s="292"/>
      <c r="H514" s="293"/>
      <c r="I514" s="8"/>
      <c r="J514" s="8"/>
      <c r="K514" s="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</row>
    <row r="515" spans="1:272" s="4" customFormat="1">
      <c r="A515" s="290"/>
      <c r="B515" s="291"/>
      <c r="C515" s="60"/>
      <c r="D515" s="63"/>
      <c r="E515" s="67"/>
      <c r="F515" s="292"/>
      <c r="H515" s="293"/>
      <c r="I515" s="8"/>
      <c r="J515" s="8"/>
      <c r="K515" s="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</row>
    <row r="516" spans="1:272" s="4" customFormat="1">
      <c r="A516" s="290"/>
      <c r="B516" s="291"/>
      <c r="C516" s="60"/>
      <c r="D516" s="63"/>
      <c r="E516" s="67"/>
      <c r="F516" s="292"/>
      <c r="H516" s="293"/>
      <c r="I516" s="8"/>
      <c r="J516" s="8"/>
      <c r="K516" s="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</row>
    <row r="517" spans="1:272" s="4" customFormat="1">
      <c r="A517" s="290"/>
      <c r="B517" s="291"/>
      <c r="C517" s="60"/>
      <c r="D517" s="63"/>
      <c r="E517" s="67"/>
      <c r="F517" s="292"/>
      <c r="H517" s="293"/>
      <c r="I517" s="8"/>
      <c r="J517" s="8"/>
      <c r="K517" s="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</row>
    <row r="518" spans="1:272" s="4" customFormat="1">
      <c r="A518" s="290"/>
      <c r="B518" s="291"/>
      <c r="C518" s="60"/>
      <c r="D518" s="63"/>
      <c r="E518" s="67"/>
      <c r="F518" s="292"/>
      <c r="H518" s="293"/>
      <c r="I518" s="8"/>
      <c r="J518" s="8"/>
      <c r="K518" s="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</row>
    <row r="519" spans="1:272" s="4" customFormat="1">
      <c r="A519" s="290"/>
      <c r="B519" s="291"/>
      <c r="C519" s="60"/>
      <c r="D519" s="63"/>
      <c r="E519" s="67"/>
      <c r="F519" s="292"/>
      <c r="H519" s="293"/>
      <c r="I519" s="8"/>
      <c r="J519" s="8"/>
      <c r="K519" s="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</row>
    <row r="520" spans="1:272" s="4" customFormat="1">
      <c r="A520" s="290"/>
      <c r="B520" s="291"/>
      <c r="C520" s="60"/>
      <c r="D520" s="63"/>
      <c r="E520" s="67"/>
      <c r="F520" s="292"/>
      <c r="H520" s="293"/>
      <c r="I520" s="8"/>
      <c r="J520" s="8"/>
      <c r="K520" s="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</row>
    <row r="521" spans="1:272" s="4" customFormat="1">
      <c r="A521" s="290"/>
      <c r="B521" s="291"/>
      <c r="C521" s="60"/>
      <c r="D521" s="63"/>
      <c r="E521" s="67"/>
      <c r="F521" s="292"/>
      <c r="H521" s="293"/>
      <c r="I521" s="8"/>
      <c r="J521" s="8"/>
      <c r="K521" s="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</row>
    <row r="522" spans="1:272" s="4" customFormat="1">
      <c r="A522" s="290"/>
      <c r="B522" s="291"/>
      <c r="C522" s="60"/>
      <c r="D522" s="63"/>
      <c r="E522" s="67"/>
      <c r="F522" s="292"/>
      <c r="H522" s="293"/>
      <c r="I522" s="8"/>
      <c r="J522" s="8"/>
      <c r="K522" s="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</row>
    <row r="523" spans="1:272" s="4" customFormat="1">
      <c r="A523" s="290"/>
      <c r="B523" s="291"/>
      <c r="C523" s="60"/>
      <c r="D523" s="63"/>
      <c r="E523" s="67"/>
      <c r="F523" s="292"/>
      <c r="H523" s="293"/>
      <c r="I523" s="8"/>
      <c r="J523" s="8"/>
      <c r="K523" s="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</row>
    <row r="524" spans="1:272" s="4" customFormat="1">
      <c r="A524" s="290"/>
      <c r="B524" s="291"/>
      <c r="C524" s="60"/>
      <c r="D524" s="63"/>
      <c r="E524" s="67"/>
      <c r="F524" s="292"/>
      <c r="H524" s="293"/>
      <c r="I524" s="8"/>
      <c r="J524" s="8"/>
      <c r="K524" s="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</row>
    <row r="525" spans="1:272" s="4" customFormat="1">
      <c r="A525" s="290"/>
      <c r="B525" s="291"/>
      <c r="C525" s="60"/>
      <c r="D525" s="63"/>
      <c r="E525" s="67"/>
      <c r="F525" s="292"/>
      <c r="H525" s="293"/>
      <c r="I525" s="8"/>
      <c r="J525" s="8"/>
      <c r="K525" s="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</row>
    <row r="526" spans="1:272" s="4" customFormat="1">
      <c r="A526" s="290"/>
      <c r="B526" s="291"/>
      <c r="C526" s="60"/>
      <c r="D526" s="63"/>
      <c r="E526" s="67"/>
      <c r="F526" s="292"/>
      <c r="H526" s="293"/>
      <c r="I526" s="8"/>
      <c r="J526" s="8"/>
      <c r="K526" s="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</row>
    <row r="527" spans="1:272" s="4" customFormat="1">
      <c r="A527" s="290"/>
      <c r="B527" s="291"/>
      <c r="C527" s="60"/>
      <c r="D527" s="63"/>
      <c r="E527" s="67"/>
      <c r="F527" s="292"/>
      <c r="H527" s="293"/>
      <c r="I527" s="8"/>
      <c r="J527" s="8"/>
      <c r="K527" s="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</row>
    <row r="528" spans="1:272" s="4" customFormat="1">
      <c r="A528" s="290"/>
      <c r="B528" s="291"/>
      <c r="C528" s="60"/>
      <c r="D528" s="63"/>
      <c r="E528" s="67"/>
      <c r="F528" s="292"/>
      <c r="H528" s="293"/>
      <c r="I528" s="8"/>
      <c r="J528" s="8"/>
      <c r="K528" s="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</row>
    <row r="529" spans="1:272" s="4" customFormat="1">
      <c r="A529" s="290"/>
      <c r="B529" s="291"/>
      <c r="C529" s="60"/>
      <c r="D529" s="63"/>
      <c r="E529" s="67"/>
      <c r="F529" s="292"/>
      <c r="H529" s="293"/>
      <c r="I529" s="8"/>
      <c r="J529" s="8"/>
      <c r="K529" s="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</row>
    <row r="530" spans="1:272" s="4" customFormat="1">
      <c r="A530" s="290"/>
      <c r="B530" s="291"/>
      <c r="C530" s="60"/>
      <c r="D530" s="63"/>
      <c r="E530" s="67"/>
      <c r="F530" s="292"/>
      <c r="H530" s="293"/>
      <c r="I530" s="8"/>
      <c r="J530" s="8"/>
      <c r="K530" s="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</row>
    <row r="531" spans="1:272" s="4" customFormat="1">
      <c r="A531" s="290"/>
      <c r="B531" s="291"/>
      <c r="C531" s="60"/>
      <c r="D531" s="63"/>
      <c r="E531" s="67"/>
      <c r="F531" s="292"/>
      <c r="H531" s="293"/>
      <c r="I531" s="8"/>
      <c r="J531" s="8"/>
      <c r="K531" s="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</row>
    <row r="532" spans="1:272" s="4" customFormat="1">
      <c r="A532" s="290"/>
      <c r="B532" s="291"/>
      <c r="C532" s="60"/>
      <c r="D532" s="63"/>
      <c r="E532" s="67"/>
      <c r="F532" s="292"/>
      <c r="H532" s="293"/>
      <c r="I532" s="8"/>
      <c r="J532" s="8"/>
      <c r="K532" s="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</row>
    <row r="533" spans="1:272" s="4" customFormat="1">
      <c r="A533" s="290"/>
      <c r="B533" s="291"/>
      <c r="C533" s="60"/>
      <c r="D533" s="63"/>
      <c r="E533" s="67"/>
      <c r="F533" s="292"/>
      <c r="H533" s="293"/>
      <c r="I533" s="8"/>
      <c r="J533" s="8"/>
      <c r="K533" s="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</row>
    <row r="534" spans="1:272" s="4" customFormat="1">
      <c r="A534" s="290"/>
      <c r="B534" s="291"/>
      <c r="C534" s="60"/>
      <c r="D534" s="63"/>
      <c r="E534" s="67"/>
      <c r="F534" s="292"/>
      <c r="H534" s="293"/>
      <c r="I534" s="8"/>
      <c r="J534" s="8"/>
      <c r="K534" s="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</row>
    <row r="535" spans="1:272" s="4" customFormat="1">
      <c r="A535" s="290"/>
      <c r="B535" s="291"/>
      <c r="C535" s="60"/>
      <c r="D535" s="63"/>
      <c r="E535" s="67"/>
      <c r="F535" s="292"/>
      <c r="H535" s="293"/>
      <c r="I535" s="8"/>
      <c r="J535" s="8"/>
      <c r="K535" s="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</row>
    <row r="536" spans="1:272" s="4" customFormat="1">
      <c r="A536" s="290"/>
      <c r="B536" s="291"/>
      <c r="C536" s="60"/>
      <c r="D536" s="63"/>
      <c r="E536" s="67"/>
      <c r="F536" s="292"/>
      <c r="H536" s="293"/>
      <c r="I536" s="8"/>
      <c r="J536" s="8"/>
      <c r="K536" s="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</row>
    <row r="537" spans="1:272" s="4" customFormat="1">
      <c r="A537" s="290"/>
      <c r="B537" s="291"/>
      <c r="C537" s="60"/>
      <c r="D537" s="63"/>
      <c r="E537" s="67"/>
      <c r="F537" s="292"/>
      <c r="H537" s="293"/>
      <c r="I537" s="8"/>
      <c r="J537" s="8"/>
      <c r="K537" s="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</row>
    <row r="538" spans="1:272" s="4" customFormat="1">
      <c r="A538" s="290"/>
      <c r="B538" s="291"/>
      <c r="C538" s="60"/>
      <c r="D538" s="63"/>
      <c r="E538" s="67"/>
      <c r="F538" s="292"/>
      <c r="H538" s="293"/>
      <c r="I538" s="8"/>
      <c r="J538" s="8"/>
      <c r="K538" s="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</row>
    <row r="539" spans="1:272" s="4" customFormat="1">
      <c r="A539" s="290"/>
      <c r="B539" s="291"/>
      <c r="C539" s="60"/>
      <c r="D539" s="63"/>
      <c r="E539" s="67"/>
      <c r="F539" s="292"/>
      <c r="H539" s="293"/>
      <c r="I539" s="8"/>
      <c r="J539" s="8"/>
      <c r="K539" s="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</row>
    <row r="540" spans="1:272" s="4" customFormat="1">
      <c r="A540" s="290"/>
      <c r="B540" s="291"/>
      <c r="C540" s="60"/>
      <c r="D540" s="63"/>
      <c r="E540" s="67"/>
      <c r="F540" s="292"/>
      <c r="H540" s="293"/>
      <c r="I540" s="8"/>
      <c r="J540" s="8"/>
      <c r="K540" s="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</row>
    <row r="541" spans="1:272" s="4" customFormat="1">
      <c r="A541" s="290"/>
      <c r="B541" s="291"/>
      <c r="C541" s="60"/>
      <c r="D541" s="63"/>
      <c r="E541" s="67"/>
      <c r="F541" s="292"/>
      <c r="H541" s="293"/>
      <c r="I541" s="8"/>
      <c r="J541" s="8"/>
      <c r="K541" s="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</row>
    <row r="542" spans="1:272" s="4" customFormat="1">
      <c r="A542" s="290"/>
      <c r="B542" s="291"/>
      <c r="C542" s="60"/>
      <c r="D542" s="63"/>
      <c r="E542" s="67"/>
      <c r="F542" s="292"/>
      <c r="H542" s="293"/>
      <c r="I542" s="8"/>
      <c r="J542" s="8"/>
      <c r="K542" s="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</row>
    <row r="543" spans="1:272" s="4" customFormat="1">
      <c r="A543" s="290"/>
      <c r="B543" s="291"/>
      <c r="C543" s="60"/>
      <c r="D543" s="63"/>
      <c r="E543" s="67"/>
      <c r="F543" s="292"/>
      <c r="H543" s="293"/>
      <c r="I543" s="8"/>
      <c r="J543" s="8"/>
      <c r="K543" s="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</row>
    <row r="544" spans="1:272" s="4" customFormat="1">
      <c r="A544" s="290"/>
      <c r="B544" s="291"/>
      <c r="C544" s="60"/>
      <c r="D544" s="63"/>
      <c r="E544" s="67"/>
      <c r="F544" s="292"/>
      <c r="H544" s="293"/>
      <c r="I544" s="8"/>
      <c r="J544" s="8"/>
      <c r="K544" s="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</row>
    <row r="545" spans="1:272" s="4" customFormat="1">
      <c r="A545" s="290"/>
      <c r="B545" s="291"/>
      <c r="C545" s="60"/>
      <c r="D545" s="63"/>
      <c r="E545" s="67"/>
      <c r="F545" s="292"/>
      <c r="H545" s="293"/>
      <c r="I545" s="8"/>
      <c r="J545" s="8"/>
      <c r="K545" s="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</row>
    <row r="546" spans="1:272" s="4" customFormat="1">
      <c r="A546" s="290"/>
      <c r="B546" s="291"/>
      <c r="C546" s="60"/>
      <c r="D546" s="63"/>
      <c r="E546" s="67"/>
      <c r="F546" s="292"/>
      <c r="H546" s="293"/>
      <c r="I546" s="8"/>
      <c r="J546" s="8"/>
      <c r="K546" s="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</row>
    <row r="547" spans="1:272" s="4" customFormat="1">
      <c r="A547" s="290"/>
      <c r="B547" s="291"/>
      <c r="C547" s="60"/>
      <c r="D547" s="63"/>
      <c r="E547" s="67"/>
      <c r="F547" s="292"/>
      <c r="H547" s="293"/>
      <c r="I547" s="8"/>
      <c r="J547" s="8"/>
      <c r="K547" s="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</row>
    <row r="548" spans="1:272" s="4" customFormat="1">
      <c r="A548" s="290"/>
      <c r="B548" s="291"/>
      <c r="C548" s="60"/>
      <c r="D548" s="63"/>
      <c r="E548" s="67"/>
      <c r="F548" s="292"/>
      <c r="H548" s="293"/>
      <c r="I548" s="8"/>
      <c r="J548" s="8"/>
      <c r="K548" s="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</row>
    <row r="549" spans="1:272" s="4" customFormat="1">
      <c r="A549" s="290"/>
      <c r="B549" s="291"/>
      <c r="C549" s="60"/>
      <c r="D549" s="63"/>
      <c r="E549" s="67"/>
      <c r="F549" s="292"/>
      <c r="H549" s="293"/>
      <c r="I549" s="8"/>
      <c r="J549" s="8"/>
      <c r="K549" s="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</row>
    <row r="550" spans="1:272" s="4" customFormat="1">
      <c r="A550" s="290"/>
      <c r="B550" s="291"/>
      <c r="C550" s="60"/>
      <c r="D550" s="63"/>
      <c r="E550" s="67"/>
      <c r="F550" s="292"/>
      <c r="H550" s="293"/>
      <c r="I550" s="8"/>
      <c r="J550" s="8"/>
      <c r="K550" s="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</row>
    <row r="551" spans="1:272" s="4" customFormat="1">
      <c r="A551" s="290"/>
      <c r="B551" s="291"/>
      <c r="C551" s="60"/>
      <c r="D551" s="63"/>
      <c r="E551" s="67"/>
      <c r="F551" s="292"/>
      <c r="H551" s="293"/>
      <c r="I551" s="8"/>
      <c r="J551" s="8"/>
      <c r="K551" s="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</row>
    <row r="552" spans="1:272" s="4" customFormat="1">
      <c r="A552" s="290"/>
      <c r="B552" s="291"/>
      <c r="C552" s="60"/>
      <c r="D552" s="63"/>
      <c r="E552" s="67"/>
      <c r="F552" s="292"/>
      <c r="H552" s="293"/>
      <c r="I552" s="8"/>
      <c r="J552" s="8"/>
      <c r="K552" s="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</row>
    <row r="553" spans="1:272" s="4" customFormat="1">
      <c r="A553" s="290"/>
      <c r="B553" s="291"/>
      <c r="C553" s="60"/>
      <c r="D553" s="63"/>
      <c r="E553" s="67"/>
      <c r="F553" s="292"/>
      <c r="H553" s="293"/>
      <c r="I553" s="8"/>
      <c r="J553" s="8"/>
      <c r="K553" s="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</row>
    <row r="554" spans="1:272" s="4" customFormat="1">
      <c r="A554" s="290"/>
      <c r="B554" s="291"/>
      <c r="C554" s="60"/>
      <c r="D554" s="63"/>
      <c r="E554" s="67"/>
      <c r="F554" s="292"/>
      <c r="H554" s="293"/>
      <c r="I554" s="8"/>
      <c r="J554" s="8"/>
      <c r="K554" s="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</row>
    <row r="555" spans="1:272" s="4" customFormat="1">
      <c r="A555" s="290"/>
      <c r="B555" s="291"/>
      <c r="C555" s="60"/>
      <c r="D555" s="63"/>
      <c r="E555" s="67"/>
      <c r="F555" s="292"/>
      <c r="H555" s="293"/>
      <c r="I555" s="8"/>
      <c r="J555" s="8"/>
      <c r="K555" s="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</row>
    <row r="556" spans="1:272" s="4" customFormat="1">
      <c r="A556" s="290"/>
      <c r="B556" s="291"/>
      <c r="C556" s="60"/>
      <c r="D556" s="63"/>
      <c r="E556" s="67"/>
      <c r="F556" s="292"/>
      <c r="H556" s="293"/>
      <c r="I556" s="8"/>
      <c r="J556" s="8"/>
      <c r="K556" s="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</row>
    <row r="557" spans="1:272" s="4" customFormat="1">
      <c r="A557" s="290"/>
      <c r="B557" s="291"/>
      <c r="C557" s="60"/>
      <c r="D557" s="63"/>
      <c r="E557" s="67"/>
      <c r="F557" s="292"/>
      <c r="H557" s="293"/>
      <c r="I557" s="8"/>
      <c r="J557" s="8"/>
      <c r="K557" s="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</row>
    <row r="558" spans="1:272" s="4" customFormat="1">
      <c r="A558" s="290"/>
      <c r="B558" s="291"/>
      <c r="C558" s="60"/>
      <c r="D558" s="63"/>
      <c r="E558" s="67"/>
      <c r="F558" s="292"/>
      <c r="H558" s="293"/>
      <c r="I558" s="8"/>
      <c r="J558" s="8"/>
      <c r="K558" s="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</row>
    <row r="559" spans="1:272" s="4" customFormat="1">
      <c r="A559" s="290"/>
      <c r="B559" s="291"/>
      <c r="C559" s="60"/>
      <c r="D559" s="63"/>
      <c r="E559" s="67"/>
      <c r="F559" s="292"/>
      <c r="H559" s="293"/>
      <c r="I559" s="8"/>
      <c r="J559" s="8"/>
      <c r="K559" s="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</row>
    <row r="560" spans="1:272" s="4" customFormat="1">
      <c r="A560" s="290"/>
      <c r="B560" s="291"/>
      <c r="C560" s="60"/>
      <c r="D560" s="63"/>
      <c r="E560" s="67"/>
      <c r="F560" s="292"/>
      <c r="H560" s="293"/>
      <c r="I560" s="8"/>
      <c r="J560" s="8"/>
      <c r="K560" s="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</row>
    <row r="561" spans="1:272" s="4" customFormat="1">
      <c r="A561" s="290"/>
      <c r="B561" s="291"/>
      <c r="C561" s="60"/>
      <c r="D561" s="63"/>
      <c r="E561" s="67"/>
      <c r="F561" s="292"/>
      <c r="H561" s="293"/>
      <c r="I561" s="8"/>
      <c r="J561" s="8"/>
      <c r="K561" s="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</row>
    <row r="562" spans="1:272" s="4" customFormat="1">
      <c r="A562" s="290"/>
      <c r="B562" s="291"/>
      <c r="C562" s="60"/>
      <c r="D562" s="63"/>
      <c r="E562" s="67"/>
      <c r="F562" s="292"/>
      <c r="H562" s="293"/>
      <c r="I562" s="8"/>
      <c r="J562" s="8"/>
      <c r="K562" s="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</row>
    <row r="563" spans="1:272" s="4" customFormat="1">
      <c r="A563" s="290"/>
      <c r="B563" s="291"/>
      <c r="C563" s="60"/>
      <c r="D563" s="63"/>
      <c r="E563" s="67"/>
      <c r="F563" s="292"/>
      <c r="H563" s="293"/>
      <c r="I563" s="8"/>
      <c r="J563" s="8"/>
      <c r="K563" s="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</row>
    <row r="564" spans="1:272" s="4" customFormat="1">
      <c r="A564" s="290"/>
      <c r="B564" s="291"/>
      <c r="C564" s="60"/>
      <c r="D564" s="63"/>
      <c r="E564" s="67"/>
      <c r="F564" s="292"/>
      <c r="H564" s="293"/>
      <c r="I564" s="8"/>
      <c r="J564" s="8"/>
      <c r="K564" s="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</row>
    <row r="565" spans="1:272" s="4" customFormat="1">
      <c r="A565" s="290"/>
      <c r="B565" s="291"/>
      <c r="C565" s="60"/>
      <c r="D565" s="63"/>
      <c r="E565" s="67"/>
      <c r="F565" s="292"/>
      <c r="H565" s="293"/>
      <c r="I565" s="8"/>
      <c r="J565" s="8"/>
      <c r="K565" s="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</row>
    <row r="566" spans="1:272" s="4" customFormat="1">
      <c r="A566" s="290"/>
      <c r="B566" s="291"/>
      <c r="C566" s="60"/>
      <c r="D566" s="63"/>
      <c r="E566" s="67"/>
      <c r="F566" s="292"/>
      <c r="H566" s="293"/>
      <c r="I566" s="8"/>
      <c r="J566" s="8"/>
      <c r="K566" s="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</row>
    <row r="567" spans="1:272" s="4" customFormat="1">
      <c r="A567" s="290"/>
      <c r="B567" s="291"/>
      <c r="C567" s="60"/>
      <c r="D567" s="63"/>
      <c r="E567" s="67"/>
      <c r="F567" s="292"/>
      <c r="H567" s="293"/>
      <c r="I567" s="8"/>
      <c r="J567" s="8"/>
      <c r="K567" s="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</row>
    <row r="568" spans="1:272" s="4" customFormat="1">
      <c r="A568" s="290"/>
      <c r="B568" s="291"/>
      <c r="C568" s="60"/>
      <c r="D568" s="63"/>
      <c r="E568" s="67"/>
      <c r="F568" s="292"/>
      <c r="H568" s="293"/>
      <c r="I568" s="8"/>
      <c r="J568" s="8"/>
      <c r="K568" s="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</row>
    <row r="569" spans="1:272" s="4" customFormat="1">
      <c r="A569" s="290"/>
      <c r="B569" s="291"/>
      <c r="C569" s="60"/>
      <c r="D569" s="63"/>
      <c r="E569" s="67"/>
      <c r="F569" s="292"/>
      <c r="H569" s="293"/>
      <c r="I569" s="8"/>
      <c r="J569" s="8"/>
      <c r="K569" s="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</row>
    <row r="570" spans="1:272" s="4" customFormat="1">
      <c r="A570" s="290"/>
      <c r="B570" s="291"/>
      <c r="C570" s="60"/>
      <c r="D570" s="63"/>
      <c r="E570" s="67"/>
      <c r="F570" s="292"/>
      <c r="H570" s="293"/>
      <c r="I570" s="8"/>
      <c r="J570" s="8"/>
      <c r="K570" s="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</row>
    <row r="571" spans="1:272" s="4" customFormat="1">
      <c r="A571" s="290"/>
      <c r="B571" s="291"/>
      <c r="C571" s="60"/>
      <c r="D571" s="63"/>
      <c r="E571" s="67"/>
      <c r="F571" s="292"/>
      <c r="H571" s="293"/>
      <c r="I571" s="8"/>
      <c r="J571" s="8"/>
      <c r="K571" s="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</row>
    <row r="572" spans="1:272" s="4" customFormat="1">
      <c r="A572" s="290"/>
      <c r="B572" s="291"/>
      <c r="C572" s="60"/>
      <c r="D572" s="63"/>
      <c r="E572" s="67"/>
      <c r="F572" s="292"/>
      <c r="H572" s="293"/>
      <c r="I572" s="8"/>
      <c r="J572" s="8"/>
      <c r="K572" s="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</row>
    <row r="573" spans="1:272" s="4" customFormat="1">
      <c r="A573" s="290"/>
      <c r="B573" s="291"/>
      <c r="C573" s="60"/>
      <c r="D573" s="63"/>
      <c r="E573" s="67"/>
      <c r="F573" s="292"/>
      <c r="H573" s="293"/>
      <c r="I573" s="8"/>
      <c r="J573" s="8"/>
      <c r="K573" s="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</row>
    <row r="574" spans="1:272" s="4" customFormat="1">
      <c r="A574" s="290"/>
      <c r="B574" s="291"/>
      <c r="C574" s="60"/>
      <c r="D574" s="63"/>
      <c r="E574" s="67"/>
      <c r="F574" s="292"/>
      <c r="H574" s="293"/>
      <c r="I574" s="8"/>
      <c r="J574" s="8"/>
      <c r="K574" s="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</row>
    <row r="575" spans="1:272" s="4" customFormat="1">
      <c r="A575" s="290"/>
      <c r="B575" s="291"/>
      <c r="C575" s="60"/>
      <c r="D575" s="63"/>
      <c r="E575" s="67"/>
      <c r="F575" s="292"/>
      <c r="H575" s="293"/>
      <c r="I575" s="8"/>
      <c r="J575" s="8"/>
      <c r="K575" s="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</row>
    <row r="576" spans="1:272" s="4" customFormat="1">
      <c r="A576" s="290"/>
      <c r="B576" s="291"/>
      <c r="C576" s="60"/>
      <c r="D576" s="63"/>
      <c r="E576" s="67"/>
      <c r="F576" s="292"/>
      <c r="H576" s="293"/>
      <c r="I576" s="8"/>
      <c r="J576" s="8"/>
      <c r="K576" s="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</row>
    <row r="577" spans="1:272" s="4" customFormat="1">
      <c r="A577" s="290"/>
      <c r="B577" s="291"/>
      <c r="C577" s="60"/>
      <c r="D577" s="63"/>
      <c r="E577" s="67"/>
      <c r="F577" s="292"/>
      <c r="H577" s="293"/>
      <c r="I577" s="8"/>
      <c r="J577" s="8"/>
      <c r="K577" s="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</row>
    <row r="578" spans="1:272" s="4" customFormat="1">
      <c r="A578" s="290"/>
      <c r="B578" s="291"/>
      <c r="C578" s="60"/>
      <c r="D578" s="63"/>
      <c r="E578" s="67"/>
      <c r="F578" s="292"/>
      <c r="H578" s="293"/>
      <c r="I578" s="8"/>
      <c r="J578" s="8"/>
      <c r="K578" s="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</row>
    <row r="579" spans="1:272" s="4" customFormat="1">
      <c r="A579" s="290"/>
      <c r="B579" s="291"/>
      <c r="C579" s="60"/>
      <c r="D579" s="63"/>
      <c r="E579" s="67"/>
      <c r="F579" s="292"/>
      <c r="H579" s="293"/>
      <c r="I579" s="8"/>
      <c r="J579" s="8"/>
      <c r="K579" s="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</row>
    <row r="580" spans="1:272" s="4" customFormat="1">
      <c r="A580" s="290"/>
      <c r="B580" s="291"/>
      <c r="C580" s="60"/>
      <c r="D580" s="63"/>
      <c r="E580" s="67"/>
      <c r="F580" s="292"/>
      <c r="H580" s="293"/>
      <c r="I580" s="8"/>
      <c r="J580" s="8"/>
      <c r="K580" s="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</row>
    <row r="581" spans="1:272" s="4" customFormat="1">
      <c r="A581" s="290"/>
      <c r="B581" s="291"/>
      <c r="C581" s="60"/>
      <c r="D581" s="63"/>
      <c r="E581" s="67"/>
      <c r="F581" s="292"/>
      <c r="H581" s="293"/>
      <c r="I581" s="8"/>
      <c r="J581" s="8"/>
      <c r="K581" s="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</row>
    <row r="582" spans="1:272" s="4" customFormat="1">
      <c r="A582" s="290"/>
      <c r="B582" s="291"/>
      <c r="C582" s="60"/>
      <c r="D582" s="63"/>
      <c r="E582" s="67"/>
      <c r="F582" s="292"/>
      <c r="H582" s="293"/>
      <c r="I582" s="8"/>
      <c r="J582" s="8"/>
      <c r="K582" s="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</row>
    <row r="583" spans="1:272" s="4" customFormat="1">
      <c r="A583" s="290"/>
      <c r="B583" s="291"/>
      <c r="C583" s="60"/>
      <c r="D583" s="63"/>
      <c r="E583" s="67"/>
      <c r="F583" s="292"/>
      <c r="H583" s="293"/>
      <c r="I583" s="8"/>
      <c r="J583" s="8"/>
      <c r="K583" s="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</row>
    <row r="584" spans="1:272" s="4" customFormat="1">
      <c r="A584" s="290"/>
      <c r="B584" s="291"/>
      <c r="C584" s="60"/>
      <c r="D584" s="63"/>
      <c r="E584" s="67"/>
      <c r="F584" s="292"/>
      <c r="H584" s="293"/>
      <c r="I584" s="8"/>
      <c r="J584" s="8"/>
      <c r="K584" s="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</row>
    <row r="585" spans="1:272" s="4" customFormat="1">
      <c r="A585" s="290"/>
      <c r="B585" s="291"/>
      <c r="C585" s="60"/>
      <c r="D585" s="63"/>
      <c r="E585" s="67"/>
      <c r="F585" s="292"/>
      <c r="H585" s="293"/>
      <c r="I585" s="8"/>
      <c r="J585" s="8"/>
      <c r="K585" s="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</row>
    <row r="586" spans="1:272" s="4" customFormat="1">
      <c r="A586" s="290"/>
      <c r="B586" s="291"/>
      <c r="C586" s="60"/>
      <c r="D586" s="63"/>
      <c r="E586" s="67"/>
      <c r="F586" s="292"/>
      <c r="H586" s="293"/>
      <c r="I586" s="8"/>
      <c r="J586" s="8"/>
      <c r="K586" s="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</row>
    <row r="587" spans="1:272" s="4" customFormat="1">
      <c r="A587" s="290"/>
      <c r="B587" s="291"/>
      <c r="C587" s="60"/>
      <c r="D587" s="63"/>
      <c r="E587" s="67"/>
      <c r="F587" s="292"/>
      <c r="H587" s="293"/>
      <c r="I587" s="8"/>
      <c r="J587" s="8"/>
      <c r="K587" s="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</row>
    <row r="588" spans="1:272" s="4" customFormat="1">
      <c r="A588" s="290"/>
      <c r="B588" s="291"/>
      <c r="C588" s="60"/>
      <c r="D588" s="63"/>
      <c r="E588" s="67"/>
      <c r="F588" s="292"/>
      <c r="H588" s="293"/>
      <c r="I588" s="8"/>
      <c r="J588" s="8"/>
      <c r="K588" s="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</row>
    <row r="589" spans="1:272" s="4" customFormat="1">
      <c r="A589" s="290"/>
      <c r="B589" s="291"/>
      <c r="C589" s="60"/>
      <c r="D589" s="63"/>
      <c r="E589" s="67"/>
      <c r="F589" s="292"/>
      <c r="H589" s="293"/>
      <c r="I589" s="8"/>
      <c r="J589" s="8"/>
      <c r="K589" s="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</row>
    <row r="590" spans="1:272" s="4" customFormat="1">
      <c r="A590" s="290"/>
      <c r="B590" s="291"/>
      <c r="C590" s="60"/>
      <c r="D590" s="63"/>
      <c r="E590" s="67"/>
      <c r="F590" s="292"/>
      <c r="H590" s="293"/>
      <c r="I590" s="8"/>
      <c r="J590" s="8"/>
      <c r="K590" s="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</row>
    <row r="591" spans="1:272" s="4" customFormat="1">
      <c r="A591" s="290"/>
      <c r="B591" s="291"/>
      <c r="C591" s="60"/>
      <c r="D591" s="63"/>
      <c r="E591" s="67"/>
      <c r="F591" s="292"/>
      <c r="H591" s="293"/>
      <c r="I591" s="8"/>
      <c r="J591" s="8"/>
      <c r="K591" s="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</row>
    <row r="592" spans="1:272" s="4" customFormat="1">
      <c r="A592" s="290"/>
      <c r="B592" s="291"/>
      <c r="C592" s="60"/>
      <c r="D592" s="63"/>
      <c r="E592" s="67"/>
      <c r="F592" s="292"/>
      <c r="H592" s="293"/>
      <c r="I592" s="8"/>
      <c r="J592" s="8"/>
      <c r="K592" s="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</row>
    <row r="593" spans="1:272" s="4" customFormat="1">
      <c r="A593" s="290"/>
      <c r="B593" s="291"/>
      <c r="C593" s="60"/>
      <c r="D593" s="63"/>
      <c r="E593" s="67"/>
      <c r="F593" s="292"/>
      <c r="H593" s="293"/>
      <c r="I593" s="8"/>
      <c r="J593" s="8"/>
      <c r="K593" s="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</row>
    <row r="594" spans="1:272" s="4" customFormat="1">
      <c r="A594" s="290"/>
      <c r="B594" s="291"/>
      <c r="C594" s="60"/>
      <c r="D594" s="63"/>
      <c r="E594" s="67"/>
      <c r="F594" s="292"/>
      <c r="H594" s="293"/>
      <c r="I594" s="8"/>
      <c r="J594" s="8"/>
      <c r="K594" s="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</row>
    <row r="595" spans="1:272" s="4" customFormat="1">
      <c r="A595" s="290"/>
      <c r="B595" s="291"/>
      <c r="C595" s="60"/>
      <c r="D595" s="63"/>
      <c r="E595" s="67"/>
      <c r="F595" s="292"/>
      <c r="H595" s="293"/>
      <c r="I595" s="8"/>
      <c r="J595" s="8"/>
      <c r="K595" s="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</row>
    <row r="596" spans="1:272" s="4" customFormat="1">
      <c r="A596" s="290"/>
      <c r="B596" s="291"/>
      <c r="C596" s="60"/>
      <c r="D596" s="63"/>
      <c r="E596" s="67"/>
      <c r="F596" s="292"/>
      <c r="H596" s="293"/>
      <c r="I596" s="8"/>
      <c r="J596" s="8"/>
      <c r="K596" s="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</row>
    <row r="597" spans="1:272" s="4" customFormat="1">
      <c r="A597" s="290"/>
      <c r="B597" s="291"/>
      <c r="C597" s="60"/>
      <c r="D597" s="63"/>
      <c r="E597" s="67"/>
      <c r="F597" s="292"/>
      <c r="H597" s="293"/>
      <c r="I597" s="8"/>
      <c r="J597" s="8"/>
      <c r="K597" s="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</row>
    <row r="598" spans="1:272" s="4" customFormat="1">
      <c r="A598" s="290"/>
      <c r="B598" s="291"/>
      <c r="C598" s="60"/>
      <c r="D598" s="63"/>
      <c r="E598" s="67"/>
      <c r="F598" s="292"/>
      <c r="H598" s="293"/>
      <c r="I598" s="8"/>
      <c r="J598" s="8"/>
      <c r="K598" s="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</row>
    <row r="599" spans="1:272" s="4" customFormat="1">
      <c r="A599" s="290"/>
      <c r="B599" s="291"/>
      <c r="C599" s="60"/>
      <c r="D599" s="63"/>
      <c r="E599" s="67"/>
      <c r="F599" s="292"/>
      <c r="H599" s="293"/>
      <c r="I599" s="8"/>
      <c r="J599" s="8"/>
      <c r="K599" s="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</row>
    <row r="600" spans="1:272" s="4" customFormat="1">
      <c r="A600" s="290"/>
      <c r="B600" s="291"/>
      <c r="C600" s="60"/>
      <c r="D600" s="63"/>
      <c r="E600" s="67"/>
      <c r="F600" s="292"/>
      <c r="H600" s="293"/>
      <c r="I600" s="8"/>
      <c r="J600" s="8"/>
      <c r="K600" s="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</row>
    <row r="601" spans="1:272" s="4" customFormat="1">
      <c r="A601" s="290"/>
      <c r="B601" s="291"/>
      <c r="C601" s="60"/>
      <c r="D601" s="63"/>
      <c r="E601" s="67"/>
      <c r="F601" s="292"/>
      <c r="H601" s="293"/>
      <c r="I601" s="8"/>
      <c r="J601" s="8"/>
      <c r="K601" s="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</row>
    <row r="602" spans="1:272" s="4" customFormat="1">
      <c r="A602" s="290"/>
      <c r="B602" s="291"/>
      <c r="C602" s="60"/>
      <c r="D602" s="63"/>
      <c r="E602" s="67"/>
      <c r="F602" s="292"/>
      <c r="H602" s="293"/>
      <c r="I602" s="8"/>
      <c r="J602" s="8"/>
      <c r="K602" s="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</row>
    <row r="603" spans="1:272" s="4" customFormat="1">
      <c r="A603" s="290"/>
      <c r="B603" s="291"/>
      <c r="C603" s="60"/>
      <c r="D603" s="63"/>
      <c r="E603" s="67"/>
      <c r="F603" s="292"/>
      <c r="H603" s="293"/>
      <c r="I603" s="8"/>
      <c r="J603" s="8"/>
      <c r="K603" s="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</row>
    <row r="604" spans="1:272" s="4" customFormat="1">
      <c r="A604" s="290"/>
      <c r="B604" s="291"/>
      <c r="C604" s="60"/>
      <c r="D604" s="63"/>
      <c r="E604" s="67"/>
      <c r="F604" s="292"/>
      <c r="H604" s="293"/>
      <c r="I604" s="8"/>
      <c r="J604" s="8"/>
      <c r="K604" s="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</row>
    <row r="605" spans="1:272" s="4" customFormat="1">
      <c r="A605" s="290"/>
      <c r="B605" s="291"/>
      <c r="C605" s="60"/>
      <c r="D605" s="63"/>
      <c r="E605" s="67"/>
      <c r="F605" s="292"/>
      <c r="H605" s="293"/>
      <c r="I605" s="8"/>
      <c r="J605" s="8"/>
      <c r="K605" s="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</row>
    <row r="606" spans="1:272" s="4" customFormat="1">
      <c r="A606" s="290"/>
      <c r="B606" s="291"/>
      <c r="C606" s="60"/>
      <c r="D606" s="63"/>
      <c r="E606" s="67"/>
      <c r="F606" s="292"/>
      <c r="H606" s="293"/>
      <c r="I606" s="8"/>
      <c r="J606" s="8"/>
      <c r="K606" s="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</row>
    <row r="607" spans="1:272" s="4" customFormat="1">
      <c r="A607" s="290"/>
      <c r="B607" s="291"/>
      <c r="C607" s="60"/>
      <c r="D607" s="63"/>
      <c r="E607" s="67"/>
      <c r="F607" s="292"/>
      <c r="H607" s="293"/>
      <c r="I607" s="8"/>
      <c r="J607" s="8"/>
      <c r="K607" s="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</row>
    <row r="608" spans="1:272" s="4" customFormat="1">
      <c r="A608" s="290"/>
      <c r="B608" s="291"/>
      <c r="C608" s="60"/>
      <c r="D608" s="63"/>
      <c r="E608" s="67"/>
      <c r="F608" s="292"/>
      <c r="H608" s="293"/>
      <c r="I608" s="8"/>
      <c r="J608" s="8"/>
      <c r="K608" s="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</row>
    <row r="609" spans="1:272" s="4" customFormat="1">
      <c r="A609" s="290"/>
      <c r="B609" s="291"/>
      <c r="C609" s="60"/>
      <c r="D609" s="63"/>
      <c r="E609" s="67"/>
      <c r="F609" s="292"/>
      <c r="H609" s="293"/>
      <c r="I609" s="8"/>
      <c r="J609" s="8"/>
      <c r="K609" s="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</row>
    <row r="610" spans="1:272" s="4" customFormat="1">
      <c r="A610" s="290"/>
      <c r="B610" s="291"/>
      <c r="C610" s="60"/>
      <c r="D610" s="63"/>
      <c r="E610" s="67"/>
      <c r="F610" s="292"/>
      <c r="H610" s="293"/>
      <c r="I610" s="8"/>
      <c r="J610" s="8"/>
      <c r="K610" s="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</row>
    <row r="611" spans="1:272" s="4" customFormat="1">
      <c r="A611" s="290"/>
      <c r="B611" s="291"/>
      <c r="C611" s="60"/>
      <c r="D611" s="63"/>
      <c r="E611" s="67"/>
      <c r="F611" s="292"/>
      <c r="H611" s="293"/>
      <c r="I611" s="8"/>
      <c r="J611" s="8"/>
      <c r="K611" s="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</row>
    <row r="612" spans="1:272" s="4" customFormat="1">
      <c r="A612" s="290"/>
      <c r="B612" s="291"/>
      <c r="C612" s="60"/>
      <c r="D612" s="63"/>
      <c r="E612" s="67"/>
      <c r="F612" s="292"/>
      <c r="H612" s="293"/>
      <c r="I612" s="8"/>
      <c r="J612" s="8"/>
      <c r="K612" s="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</row>
    <row r="613" spans="1:272" s="4" customFormat="1">
      <c r="A613" s="290"/>
      <c r="B613" s="291"/>
      <c r="C613" s="60"/>
      <c r="D613" s="63"/>
      <c r="E613" s="67"/>
      <c r="F613" s="292"/>
      <c r="H613" s="293"/>
      <c r="I613" s="8"/>
      <c r="J613" s="8"/>
      <c r="K613" s="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</row>
    <row r="614" spans="1:272" s="4" customFormat="1">
      <c r="A614" s="290"/>
      <c r="B614" s="291"/>
      <c r="C614" s="60"/>
      <c r="D614" s="63"/>
      <c r="E614" s="67"/>
      <c r="F614" s="292"/>
      <c r="H614" s="293"/>
      <c r="I614" s="8"/>
      <c r="J614" s="8"/>
      <c r="K614" s="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</row>
    <row r="615" spans="1:272" s="4" customFormat="1">
      <c r="A615" s="290"/>
      <c r="B615" s="291"/>
      <c r="C615" s="60"/>
      <c r="D615" s="63"/>
      <c r="E615" s="67"/>
      <c r="F615" s="292"/>
      <c r="H615" s="293"/>
      <c r="I615" s="8"/>
      <c r="J615" s="8"/>
      <c r="K615" s="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</row>
    <row r="616" spans="1:272" s="4" customFormat="1">
      <c r="A616" s="290"/>
      <c r="B616" s="291"/>
      <c r="C616" s="60"/>
      <c r="D616" s="63"/>
      <c r="E616" s="67"/>
      <c r="F616" s="292"/>
      <c r="H616" s="293"/>
      <c r="I616" s="8"/>
      <c r="J616" s="8"/>
      <c r="K616" s="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</row>
    <row r="617" spans="1:272" s="4" customFormat="1">
      <c r="A617" s="290"/>
      <c r="B617" s="291"/>
      <c r="C617" s="60"/>
      <c r="D617" s="63"/>
      <c r="E617" s="67"/>
      <c r="F617" s="292"/>
      <c r="H617" s="293"/>
      <c r="I617" s="8"/>
      <c r="J617" s="8"/>
      <c r="K617" s="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</row>
    <row r="618" spans="1:272" s="4" customFormat="1">
      <c r="A618" s="290"/>
      <c r="B618" s="291"/>
      <c r="C618" s="60"/>
      <c r="D618" s="63"/>
      <c r="E618" s="67"/>
      <c r="F618" s="292"/>
      <c r="H618" s="293"/>
      <c r="I618" s="8"/>
      <c r="J618" s="8"/>
      <c r="K618" s="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</row>
    <row r="619" spans="1:272" s="4" customFormat="1">
      <c r="A619" s="290"/>
      <c r="B619" s="291"/>
      <c r="C619" s="60"/>
      <c r="D619" s="63"/>
      <c r="E619" s="67"/>
      <c r="F619" s="292"/>
      <c r="H619" s="293"/>
      <c r="I619" s="8"/>
      <c r="J619" s="8"/>
      <c r="K619" s="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</row>
    <row r="620" spans="1:272" s="4" customFormat="1">
      <c r="A620" s="290"/>
      <c r="B620" s="291"/>
      <c r="C620" s="60"/>
      <c r="D620" s="63"/>
      <c r="E620" s="67"/>
      <c r="F620" s="292"/>
      <c r="H620" s="293"/>
      <c r="I620" s="8"/>
      <c r="J620" s="8"/>
      <c r="K620" s="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</row>
    <row r="621" spans="1:272" s="4" customFormat="1">
      <c r="A621" s="290"/>
      <c r="B621" s="291"/>
      <c r="C621" s="60"/>
      <c r="D621" s="63"/>
      <c r="E621" s="67"/>
      <c r="F621" s="292"/>
      <c r="H621" s="293"/>
      <c r="I621" s="8"/>
      <c r="J621" s="8"/>
      <c r="K621" s="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</row>
    <row r="622" spans="1:272" s="4" customFormat="1">
      <c r="A622" s="290"/>
      <c r="B622" s="291"/>
      <c r="C622" s="60"/>
      <c r="D622" s="63"/>
      <c r="E622" s="67"/>
      <c r="F622" s="292"/>
      <c r="H622" s="293"/>
      <c r="I622" s="8"/>
      <c r="J622" s="8"/>
      <c r="K622" s="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</row>
    <row r="623" spans="1:272" s="4" customFormat="1">
      <c r="A623" s="290"/>
      <c r="B623" s="291"/>
      <c r="C623" s="60"/>
      <c r="D623" s="63"/>
      <c r="E623" s="67"/>
      <c r="F623" s="292"/>
      <c r="H623" s="293"/>
      <c r="I623" s="8"/>
      <c r="J623" s="8"/>
      <c r="K623" s="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</row>
    <row r="624" spans="1:272" s="4" customFormat="1">
      <c r="A624" s="290"/>
      <c r="B624" s="291"/>
      <c r="C624" s="60"/>
      <c r="D624" s="63"/>
      <c r="E624" s="67"/>
      <c r="F624" s="292"/>
      <c r="H624" s="293"/>
      <c r="I624" s="8"/>
      <c r="J624" s="8"/>
      <c r="K624" s="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</row>
    <row r="625" spans="1:272" s="4" customFormat="1">
      <c r="A625" s="290"/>
      <c r="B625" s="291"/>
      <c r="C625" s="60"/>
      <c r="D625" s="63"/>
      <c r="E625" s="67"/>
      <c r="F625" s="292"/>
      <c r="H625" s="293"/>
      <c r="I625" s="8"/>
      <c r="J625" s="8"/>
      <c r="K625" s="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</row>
    <row r="626" spans="1:272" s="4" customFormat="1">
      <c r="A626" s="290"/>
      <c r="B626" s="291"/>
      <c r="C626" s="60"/>
      <c r="D626" s="63"/>
      <c r="E626" s="67"/>
      <c r="F626" s="292"/>
      <c r="H626" s="293"/>
      <c r="I626" s="8"/>
      <c r="J626" s="8"/>
      <c r="K626" s="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</row>
    <row r="627" spans="1:272" s="4" customFormat="1">
      <c r="A627" s="290"/>
      <c r="B627" s="291"/>
      <c r="C627" s="60"/>
      <c r="D627" s="63"/>
      <c r="E627" s="67"/>
      <c r="F627" s="292"/>
      <c r="H627" s="293"/>
      <c r="I627" s="8"/>
      <c r="J627" s="8"/>
      <c r="K627" s="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</row>
    <row r="628" spans="1:272" s="4" customFormat="1">
      <c r="A628" s="290"/>
      <c r="B628" s="291"/>
      <c r="C628" s="60"/>
      <c r="D628" s="63"/>
      <c r="E628" s="67"/>
      <c r="F628" s="292"/>
      <c r="H628" s="293"/>
      <c r="I628" s="8"/>
      <c r="J628" s="8"/>
      <c r="K628" s="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</row>
    <row r="629" spans="1:272" s="4" customFormat="1">
      <c r="A629" s="290"/>
      <c r="B629" s="291"/>
      <c r="C629" s="60"/>
      <c r="D629" s="63"/>
      <c r="E629" s="67"/>
      <c r="F629" s="292"/>
      <c r="H629" s="293"/>
      <c r="I629" s="8"/>
      <c r="J629" s="8"/>
      <c r="K629" s="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</row>
    <row r="630" spans="1:272" s="4" customFormat="1">
      <c r="A630" s="290"/>
      <c r="B630" s="291"/>
      <c r="C630" s="60"/>
      <c r="D630" s="63"/>
      <c r="E630" s="67"/>
      <c r="F630" s="292"/>
      <c r="H630" s="293"/>
      <c r="I630" s="8"/>
      <c r="J630" s="8"/>
      <c r="K630" s="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</row>
    <row r="631" spans="1:272" s="4" customFormat="1">
      <c r="A631" s="290"/>
      <c r="B631" s="291"/>
      <c r="C631" s="60"/>
      <c r="D631" s="63"/>
      <c r="E631" s="67"/>
      <c r="F631" s="292"/>
      <c r="H631" s="293"/>
      <c r="I631" s="8"/>
      <c r="J631" s="8"/>
      <c r="K631" s="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</row>
    <row r="632" spans="1:272" s="4" customFormat="1">
      <c r="A632" s="290"/>
      <c r="B632" s="291"/>
      <c r="C632" s="60"/>
      <c r="D632" s="63"/>
      <c r="E632" s="67"/>
      <c r="F632" s="292"/>
      <c r="H632" s="293"/>
      <c r="I632" s="8"/>
      <c r="J632" s="8"/>
      <c r="K632" s="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</row>
    <row r="633" spans="1:272" s="4" customFormat="1">
      <c r="A633" s="290"/>
      <c r="B633" s="291"/>
      <c r="C633" s="60"/>
      <c r="D633" s="63"/>
      <c r="E633" s="67"/>
      <c r="F633" s="292"/>
      <c r="H633" s="293"/>
      <c r="I633" s="8"/>
      <c r="J633" s="8"/>
      <c r="K633" s="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</row>
    <row r="634" spans="1:272" s="4" customFormat="1">
      <c r="A634" s="290"/>
      <c r="B634" s="291"/>
      <c r="C634" s="60"/>
      <c r="D634" s="63"/>
      <c r="E634" s="67"/>
      <c r="F634" s="292"/>
      <c r="H634" s="293"/>
      <c r="I634" s="8"/>
      <c r="J634" s="8"/>
      <c r="K634" s="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</row>
    <row r="635" spans="1:272" s="4" customFormat="1">
      <c r="A635" s="290"/>
      <c r="B635" s="291"/>
      <c r="C635" s="60"/>
      <c r="D635" s="63"/>
      <c r="E635" s="67"/>
      <c r="F635" s="292"/>
      <c r="H635" s="293"/>
      <c r="I635" s="8"/>
      <c r="J635" s="8"/>
      <c r="K635" s="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</row>
    <row r="636" spans="1:272" s="4" customFormat="1">
      <c r="A636" s="290"/>
      <c r="B636" s="291"/>
      <c r="C636" s="60"/>
      <c r="D636" s="63"/>
      <c r="E636" s="67"/>
      <c r="F636" s="292"/>
      <c r="H636" s="293"/>
      <c r="I636" s="8"/>
      <c r="J636" s="8"/>
      <c r="K636" s="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</row>
    <row r="637" spans="1:272" s="4" customFormat="1">
      <c r="A637" s="290"/>
      <c r="B637" s="291"/>
      <c r="C637" s="60"/>
      <c r="D637" s="63"/>
      <c r="E637" s="67"/>
      <c r="F637" s="292"/>
      <c r="H637" s="293"/>
      <c r="I637" s="8"/>
      <c r="J637" s="8"/>
      <c r="K637" s="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</row>
    <row r="638" spans="1:272" s="4" customFormat="1">
      <c r="A638" s="290"/>
      <c r="B638" s="291"/>
      <c r="C638" s="60"/>
      <c r="D638" s="63"/>
      <c r="E638" s="67"/>
      <c r="F638" s="292"/>
      <c r="H638" s="293"/>
      <c r="I638" s="8"/>
      <c r="J638" s="8"/>
      <c r="K638" s="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</row>
    <row r="639" spans="1:272" s="4" customFormat="1">
      <c r="A639" s="290"/>
      <c r="B639" s="291"/>
      <c r="C639" s="60"/>
      <c r="D639" s="63"/>
      <c r="E639" s="67"/>
      <c r="F639" s="292"/>
      <c r="H639" s="293"/>
      <c r="I639" s="8"/>
      <c r="J639" s="8"/>
      <c r="K639" s="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</row>
    <row r="640" spans="1:272" s="4" customFormat="1">
      <c r="A640" s="290"/>
      <c r="B640" s="291"/>
      <c r="C640" s="60"/>
      <c r="D640" s="63"/>
      <c r="E640" s="67"/>
      <c r="F640" s="292"/>
      <c r="H640" s="293"/>
      <c r="I640" s="8"/>
      <c r="J640" s="8"/>
      <c r="K640" s="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</row>
    <row r="641" spans="1:272" s="4" customFormat="1">
      <c r="A641" s="290"/>
      <c r="B641" s="291"/>
      <c r="C641" s="60"/>
      <c r="D641" s="63"/>
      <c r="E641" s="67"/>
      <c r="F641" s="292"/>
      <c r="H641" s="293"/>
      <c r="I641" s="8"/>
      <c r="J641" s="8"/>
      <c r="K641" s="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</row>
    <row r="642" spans="1:272" s="4" customFormat="1">
      <c r="A642" s="290"/>
      <c r="B642" s="291"/>
      <c r="C642" s="60"/>
      <c r="D642" s="63"/>
      <c r="E642" s="67"/>
      <c r="F642" s="292"/>
      <c r="H642" s="293"/>
      <c r="I642" s="8"/>
      <c r="J642" s="8"/>
      <c r="K642" s="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</row>
    <row r="643" spans="1:272" s="4" customFormat="1">
      <c r="A643" s="290"/>
      <c r="B643" s="291"/>
      <c r="C643" s="60"/>
      <c r="D643" s="63"/>
      <c r="E643" s="67"/>
      <c r="F643" s="292"/>
      <c r="H643" s="293"/>
      <c r="I643" s="8"/>
      <c r="J643" s="8"/>
      <c r="K643" s="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</row>
    <row r="644" spans="1:272" s="4" customFormat="1">
      <c r="A644" s="290"/>
      <c r="B644" s="291"/>
      <c r="C644" s="60"/>
      <c r="D644" s="63"/>
      <c r="E644" s="67"/>
      <c r="F644" s="292"/>
      <c r="H644" s="293"/>
      <c r="I644" s="8"/>
      <c r="J644" s="8"/>
      <c r="K644" s="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</row>
    <row r="645" spans="1:272" s="4" customFormat="1">
      <c r="A645" s="290"/>
      <c r="B645" s="291"/>
      <c r="C645" s="60"/>
      <c r="D645" s="63"/>
      <c r="E645" s="67"/>
      <c r="F645" s="292"/>
      <c r="H645" s="293"/>
      <c r="I645" s="8"/>
      <c r="J645" s="8"/>
      <c r="K645" s="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</row>
    <row r="646" spans="1:272" s="4" customFormat="1">
      <c r="A646" s="290"/>
      <c r="B646" s="291"/>
      <c r="C646" s="60"/>
      <c r="D646" s="63"/>
      <c r="E646" s="67"/>
      <c r="F646" s="292"/>
      <c r="H646" s="293"/>
      <c r="I646" s="8"/>
      <c r="J646" s="8"/>
      <c r="K646" s="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</row>
    <row r="647" spans="1:272" s="4" customFormat="1">
      <c r="A647" s="290"/>
      <c r="B647" s="291"/>
      <c r="C647" s="60"/>
      <c r="D647" s="63"/>
      <c r="E647" s="67"/>
      <c r="F647" s="292"/>
      <c r="H647" s="293"/>
      <c r="I647" s="8"/>
      <c r="J647" s="8"/>
      <c r="K647" s="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</row>
    <row r="648" spans="1:272" s="4" customFormat="1">
      <c r="A648" s="290"/>
      <c r="B648" s="291"/>
      <c r="C648" s="60"/>
      <c r="D648" s="63"/>
      <c r="E648" s="67"/>
      <c r="F648" s="292"/>
      <c r="H648" s="293"/>
      <c r="I648" s="8"/>
      <c r="J648" s="8"/>
      <c r="K648" s="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</row>
    <row r="649" spans="1:272" s="4" customFormat="1">
      <c r="A649" s="290"/>
      <c r="B649" s="291"/>
      <c r="C649" s="60"/>
      <c r="D649" s="63"/>
      <c r="E649" s="67"/>
      <c r="F649" s="292"/>
      <c r="H649" s="293"/>
      <c r="I649" s="8"/>
      <c r="J649" s="8"/>
      <c r="K649" s="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</row>
    <row r="650" spans="1:272" s="4" customFormat="1">
      <c r="A650" s="290"/>
      <c r="B650" s="291"/>
      <c r="C650" s="60"/>
      <c r="D650" s="63"/>
      <c r="E650" s="67"/>
      <c r="F650" s="292"/>
      <c r="H650" s="293"/>
      <c r="I650" s="8"/>
      <c r="J650" s="8"/>
      <c r="K650" s="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</row>
    <row r="651" spans="1:272" s="4" customFormat="1">
      <c r="A651" s="290"/>
      <c r="B651" s="291"/>
      <c r="C651" s="60"/>
      <c r="D651" s="63"/>
      <c r="E651" s="67"/>
      <c r="F651" s="292"/>
      <c r="H651" s="293"/>
      <c r="I651" s="8"/>
      <c r="J651" s="8"/>
      <c r="K651" s="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</row>
    <row r="652" spans="1:272" s="4" customFormat="1">
      <c r="A652" s="290"/>
      <c r="B652" s="291"/>
      <c r="C652" s="60"/>
      <c r="D652" s="63"/>
      <c r="E652" s="67"/>
      <c r="F652" s="292"/>
      <c r="H652" s="293"/>
      <c r="I652" s="8"/>
      <c r="J652" s="8"/>
      <c r="K652" s="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</row>
    <row r="653" spans="1:272" s="4" customFormat="1">
      <c r="A653" s="290"/>
      <c r="B653" s="291"/>
      <c r="C653" s="60"/>
      <c r="D653" s="63"/>
      <c r="E653" s="67"/>
      <c r="F653" s="292"/>
      <c r="H653" s="293"/>
      <c r="I653" s="8"/>
      <c r="J653" s="8"/>
      <c r="K653" s="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</row>
    <row r="654" spans="1:272" s="4" customFormat="1">
      <c r="A654" s="290"/>
      <c r="B654" s="291"/>
      <c r="C654" s="60"/>
      <c r="D654" s="63"/>
      <c r="E654" s="67"/>
      <c r="F654" s="292"/>
      <c r="H654" s="293"/>
      <c r="I654" s="8"/>
      <c r="J654" s="8"/>
      <c r="K654" s="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</row>
    <row r="655" spans="1:272" s="4" customFormat="1">
      <c r="A655" s="290"/>
      <c r="B655" s="291"/>
      <c r="C655" s="60"/>
      <c r="D655" s="63"/>
      <c r="E655" s="67"/>
      <c r="F655" s="292"/>
      <c r="H655" s="293"/>
      <c r="I655" s="8"/>
      <c r="J655" s="8"/>
      <c r="K655" s="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</row>
    <row r="656" spans="1:272" s="4" customFormat="1">
      <c r="A656" s="290"/>
      <c r="B656" s="291"/>
      <c r="C656" s="60"/>
      <c r="D656" s="63"/>
      <c r="E656" s="67"/>
      <c r="F656" s="292"/>
      <c r="H656" s="293"/>
      <c r="I656" s="8"/>
      <c r="J656" s="8"/>
      <c r="K656" s="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</row>
    <row r="657" spans="1:272" s="4" customFormat="1">
      <c r="A657" s="290"/>
      <c r="B657" s="291"/>
      <c r="C657" s="60"/>
      <c r="D657" s="63"/>
      <c r="E657" s="67"/>
      <c r="F657" s="292"/>
      <c r="H657" s="293"/>
      <c r="I657" s="8"/>
      <c r="J657" s="8"/>
      <c r="K657" s="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</row>
    <row r="658" spans="1:272" s="4" customFormat="1">
      <c r="A658" s="290"/>
      <c r="B658" s="291"/>
      <c r="C658" s="60"/>
      <c r="D658" s="63"/>
      <c r="E658" s="67"/>
      <c r="F658" s="292"/>
      <c r="H658" s="293"/>
      <c r="I658" s="8"/>
      <c r="J658" s="8"/>
      <c r="K658" s="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</row>
    <row r="659" spans="1:272" s="4" customFormat="1">
      <c r="A659" s="290"/>
      <c r="B659" s="291"/>
      <c r="C659" s="60"/>
      <c r="D659" s="63"/>
      <c r="E659" s="67"/>
      <c r="F659" s="292"/>
      <c r="H659" s="293"/>
      <c r="I659" s="8"/>
      <c r="J659" s="8"/>
      <c r="K659" s="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</row>
    <row r="660" spans="1:272" s="4" customFormat="1">
      <c r="A660" s="290"/>
      <c r="B660" s="291"/>
      <c r="C660" s="60"/>
      <c r="D660" s="63"/>
      <c r="E660" s="67"/>
      <c r="F660" s="292"/>
      <c r="H660" s="293"/>
      <c r="I660" s="8"/>
      <c r="J660" s="8"/>
      <c r="K660" s="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</row>
    <row r="661" spans="1:272" s="4" customFormat="1">
      <c r="A661" s="290"/>
      <c r="B661" s="291"/>
      <c r="C661" s="60"/>
      <c r="D661" s="63"/>
      <c r="E661" s="67"/>
      <c r="F661" s="292"/>
      <c r="H661" s="293"/>
      <c r="I661" s="8"/>
      <c r="J661" s="8"/>
      <c r="K661" s="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</row>
    <row r="662" spans="1:272" s="4" customFormat="1">
      <c r="A662" s="290"/>
      <c r="B662" s="291"/>
      <c r="C662" s="60"/>
      <c r="D662" s="63"/>
      <c r="E662" s="67"/>
      <c r="F662" s="292"/>
      <c r="H662" s="293"/>
      <c r="I662" s="8"/>
      <c r="J662" s="8"/>
      <c r="K662" s="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</row>
    <row r="663" spans="1:272" s="4" customFormat="1">
      <c r="A663" s="290"/>
      <c r="B663" s="291"/>
      <c r="C663" s="60"/>
      <c r="D663" s="63"/>
      <c r="E663" s="67"/>
      <c r="F663" s="292"/>
      <c r="H663" s="293"/>
      <c r="I663" s="8"/>
      <c r="J663" s="8"/>
      <c r="K663" s="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</row>
    <row r="664" spans="1:272" s="4" customFormat="1">
      <c r="A664" s="290"/>
      <c r="B664" s="291"/>
      <c r="C664" s="60"/>
      <c r="D664" s="63"/>
      <c r="E664" s="67"/>
      <c r="F664" s="292"/>
      <c r="H664" s="293"/>
      <c r="I664" s="8"/>
      <c r="J664" s="8"/>
      <c r="K664" s="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</row>
    <row r="665" spans="1:272" s="4" customFormat="1">
      <c r="A665" s="290"/>
      <c r="B665" s="291"/>
      <c r="C665" s="60"/>
      <c r="D665" s="63"/>
      <c r="E665" s="67"/>
      <c r="F665" s="292"/>
      <c r="H665" s="293"/>
      <c r="I665" s="8"/>
      <c r="J665" s="8"/>
      <c r="K665" s="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</row>
    <row r="666" spans="1:272" s="4" customFormat="1">
      <c r="A666" s="290"/>
      <c r="B666" s="291"/>
      <c r="C666" s="60"/>
      <c r="D666" s="63"/>
      <c r="E666" s="67"/>
      <c r="F666" s="292"/>
      <c r="H666" s="293"/>
      <c r="I666" s="8"/>
      <c r="J666" s="8"/>
      <c r="K666" s="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</row>
    <row r="667" spans="1:272" s="4" customFormat="1">
      <c r="A667" s="290"/>
      <c r="B667" s="291"/>
      <c r="C667" s="60"/>
      <c r="D667" s="63"/>
      <c r="E667" s="67"/>
      <c r="F667" s="292"/>
      <c r="H667" s="293"/>
      <c r="I667" s="8"/>
      <c r="J667" s="8"/>
      <c r="K667" s="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</row>
    <row r="668" spans="1:272" s="4" customFormat="1">
      <c r="A668" s="290"/>
      <c r="B668" s="291"/>
      <c r="C668" s="60"/>
      <c r="D668" s="63"/>
      <c r="E668" s="67"/>
      <c r="F668" s="292"/>
      <c r="H668" s="293"/>
      <c r="I668" s="8"/>
      <c r="J668" s="8"/>
      <c r="K668" s="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</row>
    <row r="669" spans="1:272" s="4" customFormat="1">
      <c r="A669" s="290"/>
      <c r="B669" s="291"/>
      <c r="C669" s="60"/>
      <c r="D669" s="63"/>
      <c r="E669" s="67"/>
      <c r="F669" s="292"/>
      <c r="H669" s="293"/>
      <c r="I669" s="8"/>
      <c r="J669" s="8"/>
      <c r="K669" s="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</row>
    <row r="670" spans="1:272" s="4" customFormat="1">
      <c r="A670" s="290"/>
      <c r="B670" s="291"/>
      <c r="C670" s="60"/>
      <c r="D670" s="63"/>
      <c r="E670" s="67"/>
      <c r="F670" s="292"/>
      <c r="H670" s="293"/>
      <c r="I670" s="8"/>
      <c r="J670" s="8"/>
      <c r="K670" s="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</row>
    <row r="671" spans="1:272" s="4" customFormat="1">
      <c r="A671" s="290"/>
      <c r="B671" s="291"/>
      <c r="C671" s="60"/>
      <c r="D671" s="63"/>
      <c r="E671" s="67"/>
      <c r="F671" s="292"/>
      <c r="H671" s="293"/>
      <c r="I671" s="8"/>
      <c r="J671" s="8"/>
      <c r="K671" s="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</row>
    <row r="672" spans="1:272" s="4" customFormat="1">
      <c r="A672" s="290"/>
      <c r="B672" s="291"/>
      <c r="C672" s="60"/>
      <c r="D672" s="63"/>
      <c r="E672" s="67"/>
      <c r="F672" s="292"/>
      <c r="H672" s="293"/>
      <c r="I672" s="8"/>
      <c r="J672" s="8"/>
      <c r="K672" s="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</row>
    <row r="673" spans="1:272" s="4" customFormat="1">
      <c r="A673" s="290"/>
      <c r="B673" s="291"/>
      <c r="C673" s="60"/>
      <c r="D673" s="63"/>
      <c r="E673" s="67"/>
      <c r="F673" s="292"/>
      <c r="H673" s="293"/>
      <c r="I673" s="8"/>
      <c r="J673" s="8"/>
      <c r="K673" s="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</row>
    <row r="674" spans="1:272" s="4" customFormat="1">
      <c r="A674" s="290"/>
      <c r="B674" s="291"/>
      <c r="C674" s="60"/>
      <c r="D674" s="63"/>
      <c r="E674" s="67"/>
      <c r="F674" s="292"/>
      <c r="H674" s="293"/>
      <c r="I674" s="8"/>
      <c r="J674" s="8"/>
      <c r="K674" s="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</row>
    <row r="675" spans="1:272" s="4" customFormat="1">
      <c r="A675" s="290"/>
      <c r="B675" s="291"/>
      <c r="C675" s="60"/>
      <c r="D675" s="63"/>
      <c r="E675" s="67"/>
      <c r="F675" s="292"/>
      <c r="H675" s="293"/>
      <c r="I675" s="8"/>
      <c r="J675" s="8"/>
      <c r="K675" s="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</row>
    <row r="676" spans="1:272" s="4" customFormat="1">
      <c r="A676" s="290"/>
      <c r="B676" s="291"/>
      <c r="C676" s="60"/>
      <c r="D676" s="63"/>
      <c r="E676" s="67"/>
      <c r="F676" s="292"/>
      <c r="H676" s="293"/>
      <c r="I676" s="8"/>
      <c r="J676" s="8"/>
      <c r="K676" s="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</row>
    <row r="677" spans="1:272" s="4" customFormat="1">
      <c r="A677" s="290"/>
      <c r="B677" s="291"/>
      <c r="C677" s="60"/>
      <c r="D677" s="63"/>
      <c r="E677" s="67"/>
      <c r="F677" s="292"/>
      <c r="H677" s="293"/>
      <c r="I677" s="8"/>
      <c r="J677" s="8"/>
      <c r="K677" s="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</row>
    <row r="678" spans="1:272" s="4" customFormat="1">
      <c r="A678" s="290"/>
      <c r="B678" s="291"/>
      <c r="C678" s="60"/>
      <c r="D678" s="63"/>
      <c r="E678" s="67"/>
      <c r="F678" s="292"/>
      <c r="H678" s="293"/>
      <c r="I678" s="8"/>
      <c r="J678" s="8"/>
      <c r="K678" s="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</row>
    <row r="679" spans="1:272" s="4" customFormat="1">
      <c r="A679" s="290"/>
      <c r="B679" s="291"/>
      <c r="C679" s="60"/>
      <c r="D679" s="63"/>
      <c r="E679" s="67"/>
      <c r="F679" s="292"/>
      <c r="H679" s="293"/>
      <c r="I679" s="8"/>
      <c r="J679" s="8"/>
      <c r="K679" s="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</row>
    <row r="680" spans="1:272" s="4" customFormat="1">
      <c r="A680" s="290"/>
      <c r="B680" s="291"/>
      <c r="C680" s="60"/>
      <c r="D680" s="63"/>
      <c r="E680" s="67"/>
      <c r="F680" s="292"/>
      <c r="H680" s="293"/>
      <c r="I680" s="8"/>
      <c r="J680" s="8"/>
      <c r="K680" s="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</row>
    <row r="681" spans="1:272" s="4" customFormat="1">
      <c r="A681" s="290"/>
      <c r="B681" s="291"/>
      <c r="C681" s="60"/>
      <c r="D681" s="63"/>
      <c r="E681" s="67"/>
      <c r="F681" s="292"/>
      <c r="H681" s="293"/>
      <c r="I681" s="8"/>
      <c r="J681" s="8"/>
      <c r="K681" s="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</row>
    <row r="682" spans="1:272" s="4" customFormat="1">
      <c r="A682" s="290"/>
      <c r="B682" s="291"/>
      <c r="C682" s="60"/>
      <c r="D682" s="63"/>
      <c r="E682" s="67"/>
      <c r="F682" s="292"/>
      <c r="H682" s="293"/>
      <c r="I682" s="8"/>
      <c r="J682" s="8"/>
      <c r="K682" s="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</row>
    <row r="683" spans="1:272" s="4" customFormat="1">
      <c r="A683" s="290"/>
      <c r="B683" s="291"/>
      <c r="C683" s="60"/>
      <c r="D683" s="63"/>
      <c r="E683" s="67"/>
      <c r="F683" s="292"/>
      <c r="H683" s="293"/>
      <c r="I683" s="8"/>
      <c r="J683" s="8"/>
      <c r="K683" s="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</row>
    <row r="684" spans="1:272" s="4" customFormat="1">
      <c r="A684" s="290"/>
      <c r="B684" s="291"/>
      <c r="C684" s="60"/>
      <c r="D684" s="63"/>
      <c r="E684" s="67"/>
      <c r="F684" s="292"/>
      <c r="H684" s="293"/>
      <c r="I684" s="8"/>
      <c r="J684" s="8"/>
      <c r="K684" s="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</row>
    <row r="685" spans="1:272" s="4" customFormat="1">
      <c r="A685" s="290"/>
      <c r="B685" s="291"/>
      <c r="C685" s="60"/>
      <c r="D685" s="63"/>
      <c r="E685" s="67"/>
      <c r="F685" s="292"/>
      <c r="H685" s="293"/>
      <c r="I685" s="8"/>
      <c r="J685" s="8"/>
      <c r="K685" s="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</row>
    <row r="686" spans="1:272" s="4" customFormat="1">
      <c r="A686" s="290"/>
      <c r="B686" s="291"/>
      <c r="C686" s="60"/>
      <c r="D686" s="63"/>
      <c r="E686" s="67"/>
      <c r="F686" s="292"/>
      <c r="H686" s="293"/>
      <c r="I686" s="8"/>
      <c r="J686" s="8"/>
      <c r="K686" s="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</row>
    <row r="687" spans="1:272" s="4" customFormat="1">
      <c r="A687" s="290"/>
      <c r="B687" s="291"/>
      <c r="C687" s="60"/>
      <c r="D687" s="63"/>
      <c r="E687" s="67"/>
      <c r="F687" s="292"/>
      <c r="H687" s="293"/>
      <c r="I687" s="8"/>
      <c r="J687" s="8"/>
      <c r="K687" s="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</row>
    <row r="688" spans="1:272" s="4" customFormat="1">
      <c r="A688" s="290"/>
      <c r="B688" s="291"/>
      <c r="C688" s="60"/>
      <c r="D688" s="63"/>
      <c r="E688" s="67"/>
      <c r="F688" s="292"/>
      <c r="H688" s="293"/>
      <c r="I688" s="8"/>
      <c r="J688" s="8"/>
      <c r="K688" s="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</row>
    <row r="689" spans="1:272" s="4" customFormat="1">
      <c r="A689" s="290"/>
      <c r="B689" s="291"/>
      <c r="C689" s="60"/>
      <c r="D689" s="63"/>
      <c r="E689" s="67"/>
      <c r="F689" s="292"/>
      <c r="H689" s="293"/>
      <c r="I689" s="8"/>
      <c r="J689" s="8"/>
      <c r="K689" s="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</row>
    <row r="690" spans="1:272" s="4" customFormat="1">
      <c r="A690" s="290"/>
      <c r="B690" s="291"/>
      <c r="C690" s="60"/>
      <c r="D690" s="63"/>
      <c r="E690" s="67"/>
      <c r="F690" s="292"/>
      <c r="H690" s="293"/>
      <c r="I690" s="8"/>
      <c r="J690" s="8"/>
      <c r="K690" s="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</row>
    <row r="691" spans="1:272" s="4" customFormat="1">
      <c r="A691" s="290"/>
      <c r="B691" s="291"/>
      <c r="C691" s="60"/>
      <c r="D691" s="63"/>
      <c r="E691" s="67"/>
      <c r="F691" s="292"/>
      <c r="H691" s="293"/>
      <c r="I691" s="8"/>
      <c r="J691" s="8"/>
      <c r="K691" s="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</row>
    <row r="692" spans="1:272" s="4" customFormat="1">
      <c r="A692" s="290"/>
      <c r="B692" s="291"/>
      <c r="C692" s="60"/>
      <c r="D692" s="63"/>
      <c r="E692" s="67"/>
      <c r="F692" s="292"/>
      <c r="H692" s="293"/>
      <c r="I692" s="8"/>
      <c r="J692" s="8"/>
      <c r="K692" s="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</row>
    <row r="693" spans="1:272" s="4" customFormat="1">
      <c r="A693" s="290"/>
      <c r="B693" s="291"/>
      <c r="C693" s="60"/>
      <c r="D693" s="63"/>
      <c r="E693" s="67"/>
      <c r="F693" s="292"/>
      <c r="H693" s="293"/>
      <c r="I693" s="8"/>
      <c r="J693" s="8"/>
      <c r="K693" s="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</row>
    <row r="694" spans="1:272" s="4" customFormat="1">
      <c r="A694" s="290"/>
      <c r="B694" s="291"/>
      <c r="C694" s="60"/>
      <c r="D694" s="63"/>
      <c r="E694" s="67"/>
      <c r="F694" s="292"/>
      <c r="H694" s="293"/>
      <c r="I694" s="8"/>
      <c r="J694" s="8"/>
      <c r="K694" s="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</row>
    <row r="695" spans="1:272" s="4" customFormat="1">
      <c r="A695" s="290"/>
      <c r="B695" s="291"/>
      <c r="C695" s="60"/>
      <c r="D695" s="63"/>
      <c r="E695" s="67"/>
      <c r="F695" s="292"/>
      <c r="H695" s="293"/>
      <c r="I695" s="8"/>
      <c r="J695" s="8"/>
      <c r="K695" s="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</row>
    <row r="696" spans="1:272" s="4" customFormat="1">
      <c r="A696" s="290"/>
      <c r="B696" s="291"/>
      <c r="C696" s="60"/>
      <c r="D696" s="63"/>
      <c r="E696" s="67"/>
      <c r="F696" s="292"/>
      <c r="H696" s="293"/>
      <c r="I696" s="8"/>
      <c r="J696" s="8"/>
      <c r="K696" s="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</row>
    <row r="697" spans="1:272" s="4" customFormat="1">
      <c r="A697" s="290"/>
      <c r="B697" s="291"/>
      <c r="C697" s="60"/>
      <c r="D697" s="63"/>
      <c r="E697" s="67"/>
      <c r="F697" s="292"/>
      <c r="H697" s="293"/>
      <c r="I697" s="8"/>
      <c r="J697" s="8"/>
      <c r="K697" s="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</row>
    <row r="698" spans="1:272" s="4" customFormat="1">
      <c r="A698" s="290"/>
      <c r="B698" s="291"/>
      <c r="C698" s="60"/>
      <c r="D698" s="63"/>
      <c r="E698" s="67"/>
      <c r="F698" s="292"/>
      <c r="H698" s="293"/>
      <c r="I698" s="8"/>
      <c r="J698" s="8"/>
      <c r="K698" s="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</row>
    <row r="699" spans="1:272" s="4" customFormat="1">
      <c r="A699" s="290"/>
      <c r="B699" s="291"/>
      <c r="C699" s="60"/>
      <c r="D699" s="63"/>
      <c r="E699" s="67"/>
      <c r="F699" s="292"/>
      <c r="H699" s="293"/>
      <c r="I699" s="8"/>
      <c r="J699" s="8"/>
      <c r="K699" s="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</row>
    <row r="700" spans="1:272" s="4" customFormat="1">
      <c r="A700" s="290"/>
      <c r="B700" s="291"/>
      <c r="C700" s="60"/>
      <c r="D700" s="63"/>
      <c r="E700" s="67"/>
      <c r="F700" s="292"/>
      <c r="H700" s="293"/>
      <c r="I700" s="8"/>
      <c r="J700" s="8"/>
      <c r="K700" s="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</row>
    <row r="701" spans="1:272" s="4" customFormat="1">
      <c r="A701" s="290"/>
      <c r="B701" s="291"/>
      <c r="C701" s="60"/>
      <c r="D701" s="63"/>
      <c r="E701" s="67"/>
      <c r="F701" s="292"/>
      <c r="H701" s="293"/>
      <c r="I701" s="8"/>
      <c r="J701" s="8"/>
      <c r="K701" s="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</row>
    <row r="702" spans="1:272" s="4" customFormat="1">
      <c r="A702" s="290"/>
      <c r="B702" s="291"/>
      <c r="C702" s="60"/>
      <c r="D702" s="63"/>
      <c r="E702" s="67"/>
      <c r="F702" s="292"/>
      <c r="H702" s="293"/>
      <c r="I702" s="8"/>
      <c r="J702" s="8"/>
      <c r="K702" s="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</row>
    <row r="703" spans="1:272" s="4" customFormat="1">
      <c r="A703" s="290"/>
      <c r="B703" s="291"/>
      <c r="C703" s="60"/>
      <c r="D703" s="63"/>
      <c r="E703" s="67"/>
      <c r="F703" s="292"/>
      <c r="H703" s="293"/>
      <c r="I703" s="8"/>
      <c r="J703" s="8"/>
      <c r="K703" s="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</row>
    <row r="704" spans="1:272" s="4" customFormat="1">
      <c r="A704" s="290"/>
      <c r="B704" s="291"/>
      <c r="C704" s="60"/>
      <c r="D704" s="63"/>
      <c r="E704" s="67"/>
      <c r="F704" s="292"/>
      <c r="H704" s="293"/>
      <c r="I704" s="8"/>
      <c r="J704" s="8"/>
      <c r="K704" s="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</row>
    <row r="705" spans="1:272" s="4" customFormat="1">
      <c r="A705" s="290"/>
      <c r="B705" s="291"/>
      <c r="C705" s="60"/>
      <c r="D705" s="63"/>
      <c r="E705" s="67"/>
      <c r="F705" s="292"/>
      <c r="H705" s="293"/>
      <c r="I705" s="8"/>
      <c r="J705" s="8"/>
      <c r="K705" s="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</row>
    <row r="706" spans="1:272" s="4" customFormat="1">
      <c r="A706" s="290"/>
      <c r="B706" s="291"/>
      <c r="C706" s="60"/>
      <c r="D706" s="63"/>
      <c r="E706" s="67"/>
      <c r="F706" s="292"/>
      <c r="H706" s="293"/>
      <c r="I706" s="8"/>
      <c r="J706" s="8"/>
      <c r="K706" s="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</row>
    <row r="707" spans="1:272" s="4" customFormat="1">
      <c r="A707" s="290"/>
      <c r="B707" s="291"/>
      <c r="C707" s="60"/>
      <c r="D707" s="63"/>
      <c r="E707" s="67"/>
      <c r="F707" s="292"/>
      <c r="H707" s="293"/>
      <c r="I707" s="8"/>
      <c r="J707" s="8"/>
      <c r="K707" s="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</row>
    <row r="708" spans="1:272" s="4" customFormat="1">
      <c r="A708" s="290"/>
      <c r="B708" s="291"/>
      <c r="C708" s="60"/>
      <c r="D708" s="63"/>
      <c r="E708" s="67"/>
      <c r="F708" s="292"/>
      <c r="H708" s="293"/>
      <c r="I708" s="8"/>
      <c r="J708" s="8"/>
      <c r="K708" s="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</row>
    <row r="709" spans="1:272" s="4" customFormat="1">
      <c r="A709" s="290"/>
      <c r="B709" s="291"/>
      <c r="C709" s="60"/>
      <c r="D709" s="63"/>
      <c r="E709" s="67"/>
      <c r="F709" s="292"/>
      <c r="H709" s="293"/>
      <c r="I709" s="8"/>
      <c r="J709" s="8"/>
      <c r="K709" s="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</row>
    <row r="710" spans="1:272" s="4" customFormat="1">
      <c r="A710" s="290"/>
      <c r="B710" s="291"/>
      <c r="C710" s="60"/>
      <c r="D710" s="63"/>
      <c r="E710" s="67"/>
      <c r="F710" s="292"/>
      <c r="H710" s="293"/>
      <c r="I710" s="8"/>
      <c r="J710" s="8"/>
      <c r="K710" s="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</row>
    <row r="711" spans="1:272" s="4" customFormat="1">
      <c r="A711" s="290"/>
      <c r="B711" s="291"/>
      <c r="C711" s="60"/>
      <c r="D711" s="63"/>
      <c r="E711" s="67"/>
      <c r="F711" s="292"/>
      <c r="H711" s="293"/>
      <c r="I711" s="8"/>
      <c r="J711" s="8"/>
      <c r="K711" s="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</row>
    <row r="712" spans="1:272" s="4" customFormat="1">
      <c r="A712" s="290"/>
      <c r="B712" s="291"/>
      <c r="C712" s="60"/>
      <c r="D712" s="63"/>
      <c r="E712" s="67"/>
      <c r="F712" s="292"/>
      <c r="H712" s="293"/>
      <c r="I712" s="8"/>
      <c r="J712" s="8"/>
      <c r="K712" s="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</row>
    <row r="713" spans="1:272" s="4" customFormat="1">
      <c r="A713" s="290"/>
      <c r="B713" s="291"/>
      <c r="C713" s="60"/>
      <c r="D713" s="63"/>
      <c r="E713" s="67"/>
      <c r="F713" s="292"/>
      <c r="H713" s="293"/>
      <c r="I713" s="8"/>
      <c r="J713" s="8"/>
      <c r="K713" s="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</row>
    <row r="714" spans="1:272" s="4" customFormat="1">
      <c r="A714" s="290"/>
      <c r="B714" s="291"/>
      <c r="C714" s="60"/>
      <c r="D714" s="63"/>
      <c r="E714" s="67"/>
      <c r="F714" s="292"/>
      <c r="H714" s="293"/>
      <c r="I714" s="8"/>
      <c r="J714" s="8"/>
      <c r="K714" s="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</row>
    <row r="715" spans="1:272" s="4" customFormat="1">
      <c r="A715" s="290"/>
      <c r="B715" s="291"/>
      <c r="C715" s="60"/>
      <c r="D715" s="63"/>
      <c r="E715" s="67"/>
      <c r="F715" s="292"/>
      <c r="H715" s="293"/>
      <c r="I715" s="8"/>
      <c r="J715" s="8"/>
      <c r="K715" s="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</row>
    <row r="716" spans="1:272" s="4" customFormat="1">
      <c r="A716" s="290"/>
      <c r="B716" s="291"/>
      <c r="C716" s="60"/>
      <c r="D716" s="63"/>
      <c r="E716" s="67"/>
      <c r="F716" s="292"/>
      <c r="H716" s="293"/>
      <c r="I716" s="8"/>
      <c r="J716" s="8"/>
      <c r="K716" s="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</row>
    <row r="717" spans="1:272" s="4" customFormat="1">
      <c r="A717" s="290"/>
      <c r="B717" s="291"/>
      <c r="C717" s="60"/>
      <c r="D717" s="63"/>
      <c r="E717" s="67"/>
      <c r="F717" s="292"/>
      <c r="H717" s="293"/>
      <c r="I717" s="8"/>
      <c r="J717" s="8"/>
      <c r="K717" s="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</row>
    <row r="718" spans="1:272" s="4" customFormat="1">
      <c r="A718" s="290"/>
      <c r="B718" s="291"/>
      <c r="C718" s="60"/>
      <c r="D718" s="63"/>
      <c r="E718" s="67"/>
      <c r="F718" s="292"/>
      <c r="H718" s="293"/>
      <c r="I718" s="8"/>
      <c r="J718" s="8"/>
      <c r="K718" s="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</row>
    <row r="719" spans="1:272" s="4" customFormat="1">
      <c r="A719" s="290"/>
      <c r="B719" s="291"/>
      <c r="C719" s="60"/>
      <c r="D719" s="63"/>
      <c r="E719" s="67"/>
      <c r="F719" s="292"/>
      <c r="H719" s="293"/>
      <c r="I719" s="8"/>
      <c r="J719" s="8"/>
      <c r="K719" s="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</row>
    <row r="720" spans="1:272" s="4" customFormat="1">
      <c r="A720" s="290"/>
      <c r="B720" s="291"/>
      <c r="C720" s="60"/>
      <c r="D720" s="63"/>
      <c r="E720" s="67"/>
      <c r="F720" s="292"/>
      <c r="H720" s="293"/>
      <c r="I720" s="8"/>
      <c r="J720" s="8"/>
      <c r="K720" s="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</row>
    <row r="721" spans="1:272" s="4" customFormat="1">
      <c r="A721" s="290"/>
      <c r="B721" s="291"/>
      <c r="C721" s="60"/>
      <c r="D721" s="63"/>
      <c r="E721" s="67"/>
      <c r="F721" s="292"/>
      <c r="H721" s="293"/>
      <c r="I721" s="8"/>
      <c r="J721" s="8"/>
      <c r="K721" s="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</row>
    <row r="722" spans="1:272" s="4" customFormat="1">
      <c r="A722" s="290"/>
      <c r="B722" s="291"/>
      <c r="C722" s="60"/>
      <c r="D722" s="63"/>
      <c r="E722" s="67"/>
      <c r="F722" s="292"/>
      <c r="H722" s="293"/>
      <c r="I722" s="8"/>
      <c r="J722" s="8"/>
      <c r="K722" s="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</row>
    <row r="723" spans="1:272" s="4" customFormat="1">
      <c r="A723" s="290"/>
      <c r="B723" s="291"/>
      <c r="C723" s="60"/>
      <c r="D723" s="63"/>
      <c r="E723" s="67"/>
      <c r="F723" s="292"/>
      <c r="H723" s="293"/>
      <c r="I723" s="8"/>
      <c r="J723" s="8"/>
      <c r="K723" s="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</row>
    <row r="724" spans="1:272" s="4" customFormat="1">
      <c r="A724" s="290"/>
      <c r="B724" s="291"/>
      <c r="C724" s="60"/>
      <c r="D724" s="63"/>
      <c r="E724" s="67"/>
      <c r="F724" s="292"/>
      <c r="H724" s="293"/>
      <c r="I724" s="8"/>
      <c r="J724" s="8"/>
      <c r="K724" s="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</row>
    <row r="725" spans="1:272" s="4" customFormat="1">
      <c r="A725" s="290"/>
      <c r="B725" s="291"/>
      <c r="C725" s="60"/>
      <c r="D725" s="63"/>
      <c r="E725" s="67"/>
      <c r="F725" s="292"/>
      <c r="H725" s="293"/>
      <c r="I725" s="8"/>
      <c r="J725" s="8"/>
      <c r="K725" s="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</row>
    <row r="726" spans="1:272" s="4" customFormat="1">
      <c r="A726" s="290"/>
      <c r="B726" s="291"/>
      <c r="C726" s="60"/>
      <c r="D726" s="63"/>
      <c r="E726" s="67"/>
      <c r="F726" s="292"/>
      <c r="H726" s="293"/>
      <c r="I726" s="8"/>
      <c r="J726" s="8"/>
      <c r="K726" s="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</row>
    <row r="727" spans="1:272" s="4" customFormat="1">
      <c r="A727" s="290"/>
      <c r="B727" s="291"/>
      <c r="C727" s="60"/>
      <c r="D727" s="63"/>
      <c r="E727" s="67"/>
      <c r="F727" s="292"/>
      <c r="H727" s="293"/>
      <c r="I727" s="8"/>
      <c r="J727" s="8"/>
      <c r="K727" s="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</row>
    <row r="728" spans="1:272" s="4" customFormat="1">
      <c r="A728" s="290"/>
      <c r="B728" s="291"/>
      <c r="C728" s="60"/>
      <c r="D728" s="63"/>
      <c r="E728" s="67"/>
      <c r="F728" s="292"/>
      <c r="H728" s="293"/>
      <c r="I728" s="8"/>
      <c r="J728" s="8"/>
      <c r="K728" s="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</row>
    <row r="729" spans="1:272" s="4" customFormat="1">
      <c r="A729" s="290"/>
      <c r="B729" s="291"/>
      <c r="C729" s="60"/>
      <c r="D729" s="63"/>
      <c r="E729" s="67"/>
      <c r="F729" s="292"/>
      <c r="H729" s="293"/>
      <c r="I729" s="8"/>
      <c r="J729" s="8"/>
      <c r="K729" s="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</row>
    <row r="730" spans="1:272" s="4" customFormat="1">
      <c r="A730" s="290"/>
      <c r="B730" s="291"/>
      <c r="C730" s="60"/>
      <c r="D730" s="63"/>
      <c r="E730" s="67"/>
      <c r="F730" s="292"/>
      <c r="H730" s="293"/>
      <c r="I730" s="8"/>
      <c r="J730" s="8"/>
      <c r="K730" s="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</row>
    <row r="731" spans="1:272" s="4" customFormat="1">
      <c r="A731" s="290"/>
      <c r="B731" s="291"/>
      <c r="C731" s="60"/>
      <c r="D731" s="63"/>
      <c r="E731" s="67"/>
      <c r="F731" s="292"/>
      <c r="H731" s="293"/>
      <c r="I731" s="8"/>
      <c r="J731" s="8"/>
      <c r="K731" s="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</row>
    <row r="732" spans="1:272" s="4" customFormat="1">
      <c r="A732" s="290"/>
      <c r="B732" s="291"/>
      <c r="C732" s="60"/>
      <c r="D732" s="63"/>
      <c r="E732" s="67"/>
      <c r="F732" s="292"/>
      <c r="H732" s="293"/>
      <c r="I732" s="8"/>
      <c r="J732" s="8"/>
      <c r="K732" s="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</row>
    <row r="733" spans="1:272" s="4" customFormat="1">
      <c r="A733" s="290"/>
      <c r="B733" s="291"/>
      <c r="C733" s="60"/>
      <c r="D733" s="63"/>
      <c r="E733" s="67"/>
      <c r="F733" s="292"/>
      <c r="H733" s="293"/>
      <c r="I733" s="8"/>
      <c r="J733" s="8"/>
      <c r="K733" s="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</row>
    <row r="734" spans="1:272" s="4" customFormat="1">
      <c r="A734" s="290"/>
      <c r="B734" s="291"/>
      <c r="C734" s="60"/>
      <c r="D734" s="63"/>
      <c r="E734" s="67"/>
      <c r="F734" s="292"/>
      <c r="H734" s="293"/>
      <c r="I734" s="8"/>
      <c r="J734" s="8"/>
      <c r="K734" s="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</row>
    <row r="735" spans="1:272" s="4" customFormat="1">
      <c r="A735" s="290"/>
      <c r="B735" s="291"/>
      <c r="C735" s="60"/>
      <c r="D735" s="63"/>
      <c r="E735" s="67"/>
      <c r="F735" s="292"/>
      <c r="H735" s="293"/>
      <c r="I735" s="8"/>
      <c r="J735" s="8"/>
      <c r="K735" s="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</row>
    <row r="736" spans="1:272" s="4" customFormat="1">
      <c r="A736" s="290"/>
      <c r="B736" s="291"/>
      <c r="C736" s="60"/>
      <c r="D736" s="63"/>
      <c r="E736" s="67"/>
      <c r="F736" s="292"/>
      <c r="H736" s="293"/>
      <c r="I736" s="8"/>
      <c r="J736" s="8"/>
      <c r="K736" s="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</row>
    <row r="737" spans="1:272" s="4" customFormat="1">
      <c r="A737" s="290"/>
      <c r="B737" s="291"/>
      <c r="C737" s="60"/>
      <c r="D737" s="63"/>
      <c r="E737" s="67"/>
      <c r="F737" s="292"/>
      <c r="H737" s="293"/>
      <c r="I737" s="8"/>
      <c r="J737" s="8"/>
      <c r="K737" s="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</row>
    <row r="738" spans="1:272" s="4" customFormat="1">
      <c r="A738" s="290"/>
      <c r="B738" s="291"/>
      <c r="C738" s="60"/>
      <c r="D738" s="63"/>
      <c r="E738" s="67"/>
      <c r="F738" s="292"/>
      <c r="H738" s="293"/>
      <c r="I738" s="8"/>
      <c r="J738" s="8"/>
      <c r="K738" s="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</row>
    <row r="739" spans="1:272" s="4" customFormat="1">
      <c r="A739" s="290"/>
      <c r="B739" s="291"/>
      <c r="C739" s="60"/>
      <c r="D739" s="63"/>
      <c r="E739" s="67"/>
      <c r="F739" s="292"/>
      <c r="H739" s="293"/>
      <c r="I739" s="8"/>
      <c r="J739" s="8"/>
      <c r="K739" s="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</row>
    <row r="740" spans="1:272" s="4" customFormat="1">
      <c r="A740" s="290"/>
      <c r="B740" s="291"/>
      <c r="C740" s="60"/>
      <c r="D740" s="63"/>
      <c r="E740" s="67"/>
      <c r="F740" s="292"/>
      <c r="H740" s="293"/>
      <c r="I740" s="8"/>
      <c r="J740" s="8"/>
      <c r="K740" s="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</row>
    <row r="741" spans="1:272" s="4" customFormat="1">
      <c r="A741" s="290"/>
      <c r="B741" s="291"/>
      <c r="C741" s="60"/>
      <c r="D741" s="63"/>
      <c r="E741" s="67"/>
      <c r="F741" s="292"/>
      <c r="H741" s="293"/>
      <c r="I741" s="8"/>
      <c r="J741" s="8"/>
      <c r="K741" s="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</row>
    <row r="742" spans="1:272" s="4" customFormat="1">
      <c r="A742" s="290"/>
      <c r="B742" s="291"/>
      <c r="C742" s="60"/>
      <c r="D742" s="63"/>
      <c r="E742" s="67"/>
      <c r="F742" s="292"/>
      <c r="H742" s="293"/>
      <c r="I742" s="8"/>
      <c r="J742" s="8"/>
      <c r="K742" s="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</row>
    <row r="743" spans="1:272" s="4" customFormat="1">
      <c r="A743" s="290"/>
      <c r="B743" s="291"/>
      <c r="C743" s="60"/>
      <c r="D743" s="63"/>
      <c r="E743" s="67"/>
      <c r="F743" s="292"/>
      <c r="H743" s="293"/>
      <c r="I743" s="8"/>
      <c r="J743" s="8"/>
      <c r="K743" s="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</row>
    <row r="744" spans="1:272" s="4" customFormat="1">
      <c r="A744" s="290"/>
      <c r="B744" s="291"/>
      <c r="C744" s="60"/>
      <c r="D744" s="63"/>
      <c r="E744" s="67"/>
      <c r="F744" s="292"/>
      <c r="H744" s="293"/>
      <c r="I744" s="8"/>
      <c r="J744" s="8"/>
      <c r="K744" s="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</row>
    <row r="745" spans="1:272" s="4" customFormat="1">
      <c r="A745" s="290"/>
      <c r="B745" s="291"/>
      <c r="C745" s="60"/>
      <c r="D745" s="63"/>
      <c r="E745" s="67"/>
      <c r="F745" s="292"/>
      <c r="H745" s="293"/>
      <c r="I745" s="8"/>
      <c r="J745" s="8"/>
      <c r="K745" s="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</row>
    <row r="746" spans="1:272" s="4" customFormat="1">
      <c r="A746" s="290"/>
      <c r="B746" s="291"/>
      <c r="C746" s="60"/>
      <c r="D746" s="63"/>
      <c r="E746" s="67"/>
      <c r="F746" s="292"/>
      <c r="H746" s="293"/>
      <c r="I746" s="8"/>
      <c r="J746" s="8"/>
      <c r="K746" s="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</row>
    <row r="747" spans="1:272" s="4" customFormat="1">
      <c r="A747" s="290"/>
      <c r="B747" s="291"/>
      <c r="C747" s="60"/>
      <c r="D747" s="63"/>
      <c r="E747" s="67"/>
      <c r="F747" s="292"/>
      <c r="H747" s="293"/>
      <c r="I747" s="8"/>
      <c r="J747" s="8"/>
      <c r="K747" s="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</row>
    <row r="748" spans="1:272" s="4" customFormat="1">
      <c r="A748" s="290"/>
      <c r="B748" s="291"/>
      <c r="C748" s="60"/>
      <c r="D748" s="63"/>
      <c r="E748" s="67"/>
      <c r="F748" s="292"/>
      <c r="H748" s="293"/>
      <c r="I748" s="8"/>
      <c r="J748" s="8"/>
      <c r="K748" s="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</row>
    <row r="749" spans="1:272" s="4" customFormat="1">
      <c r="A749" s="290"/>
      <c r="B749" s="291"/>
      <c r="C749" s="60"/>
      <c r="D749" s="63"/>
      <c r="E749" s="67"/>
      <c r="F749" s="292"/>
      <c r="H749" s="293"/>
      <c r="I749" s="8"/>
      <c r="J749" s="8"/>
      <c r="K749" s="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</row>
    <row r="750" spans="1:272" s="4" customFormat="1">
      <c r="A750" s="290"/>
      <c r="B750" s="291"/>
      <c r="C750" s="60"/>
      <c r="D750" s="63"/>
      <c r="E750" s="67"/>
      <c r="F750" s="292"/>
      <c r="H750" s="293"/>
      <c r="I750" s="8"/>
      <c r="J750" s="8"/>
      <c r="K750" s="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</row>
    <row r="751" spans="1:272" s="4" customFormat="1">
      <c r="A751" s="290"/>
      <c r="B751" s="291"/>
      <c r="C751" s="60"/>
      <c r="D751" s="63"/>
      <c r="E751" s="67"/>
      <c r="F751" s="292"/>
      <c r="H751" s="293"/>
      <c r="I751" s="8"/>
      <c r="J751" s="8"/>
      <c r="K751" s="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</row>
    <row r="752" spans="1:272" s="4" customFormat="1">
      <c r="A752" s="290"/>
      <c r="B752" s="291"/>
      <c r="C752" s="60"/>
      <c r="D752" s="63"/>
      <c r="E752" s="67"/>
      <c r="F752" s="292"/>
      <c r="H752" s="293"/>
      <c r="I752" s="8"/>
      <c r="J752" s="8"/>
      <c r="K752" s="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</row>
    <row r="753" spans="1:272" s="4" customFormat="1">
      <c r="A753" s="290"/>
      <c r="B753" s="291"/>
      <c r="C753" s="60"/>
      <c r="D753" s="63"/>
      <c r="E753" s="67"/>
      <c r="F753" s="292"/>
      <c r="H753" s="293"/>
      <c r="I753" s="8"/>
      <c r="J753" s="8"/>
      <c r="K753" s="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</row>
    <row r="754" spans="1:272" s="4" customFormat="1">
      <c r="A754" s="290"/>
      <c r="B754" s="291"/>
      <c r="C754" s="60"/>
      <c r="D754" s="63"/>
      <c r="E754" s="67"/>
      <c r="F754" s="292"/>
      <c r="H754" s="293"/>
      <c r="I754" s="8"/>
      <c r="J754" s="8"/>
      <c r="K754" s="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</row>
    <row r="755" spans="1:272" s="4" customFormat="1">
      <c r="A755" s="290"/>
      <c r="B755" s="291"/>
      <c r="C755" s="60"/>
      <c r="D755" s="63"/>
      <c r="E755" s="67"/>
      <c r="F755" s="292"/>
      <c r="H755" s="293"/>
      <c r="I755" s="8"/>
      <c r="J755" s="8"/>
      <c r="K755" s="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</row>
    <row r="756" spans="1:272" s="4" customFormat="1">
      <c r="A756" s="290"/>
      <c r="B756" s="291"/>
      <c r="C756" s="60"/>
      <c r="D756" s="63"/>
      <c r="E756" s="67"/>
      <c r="F756" s="292"/>
      <c r="H756" s="293"/>
      <c r="I756" s="8"/>
      <c r="J756" s="8"/>
      <c r="K756" s="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</row>
    <row r="757" spans="1:272" s="4" customFormat="1">
      <c r="A757" s="290"/>
      <c r="B757" s="291"/>
      <c r="C757" s="60"/>
      <c r="D757" s="63"/>
      <c r="E757" s="67"/>
      <c r="F757" s="292"/>
      <c r="H757" s="293"/>
      <c r="I757" s="8"/>
      <c r="J757" s="8"/>
      <c r="K757" s="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</row>
    <row r="758" spans="1:272" s="4" customFormat="1">
      <c r="A758" s="290"/>
      <c r="B758" s="291"/>
      <c r="C758" s="60"/>
      <c r="D758" s="63"/>
      <c r="E758" s="67"/>
      <c r="F758" s="292"/>
      <c r="H758" s="293"/>
      <c r="I758" s="8"/>
      <c r="J758" s="8"/>
      <c r="K758" s="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</row>
    <row r="759" spans="1:272" s="4" customFormat="1">
      <c r="A759" s="290"/>
      <c r="B759" s="291"/>
      <c r="C759" s="60"/>
      <c r="D759" s="63"/>
      <c r="E759" s="67"/>
      <c r="F759" s="292"/>
      <c r="H759" s="293"/>
      <c r="I759" s="8"/>
      <c r="J759" s="8"/>
      <c r="K759" s="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</row>
    <row r="760" spans="1:272" s="4" customFormat="1">
      <c r="A760" s="290"/>
      <c r="B760" s="291"/>
      <c r="C760" s="60"/>
      <c r="D760" s="63"/>
      <c r="E760" s="67"/>
      <c r="F760" s="292"/>
      <c r="H760" s="293"/>
      <c r="I760" s="8"/>
      <c r="J760" s="8"/>
      <c r="K760" s="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</row>
    <row r="761" spans="1:272" s="4" customFormat="1">
      <c r="A761" s="290"/>
      <c r="B761" s="291"/>
      <c r="C761" s="60"/>
      <c r="D761" s="63"/>
      <c r="E761" s="67"/>
      <c r="F761" s="292"/>
      <c r="H761" s="293"/>
      <c r="I761" s="8"/>
      <c r="J761" s="8"/>
      <c r="K761" s="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</row>
    <row r="762" spans="1:272" s="4" customFormat="1">
      <c r="A762" s="290"/>
      <c r="B762" s="291"/>
      <c r="C762" s="60"/>
      <c r="D762" s="63"/>
      <c r="E762" s="67"/>
      <c r="F762" s="292"/>
      <c r="H762" s="293"/>
      <c r="I762" s="8"/>
      <c r="J762" s="8"/>
      <c r="K762" s="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</row>
    <row r="763" spans="1:272" s="4" customFormat="1">
      <c r="A763" s="290"/>
      <c r="B763" s="291"/>
      <c r="C763" s="60"/>
      <c r="D763" s="63"/>
      <c r="E763" s="67"/>
      <c r="F763" s="292"/>
      <c r="H763" s="293"/>
      <c r="I763" s="8"/>
      <c r="J763" s="8"/>
      <c r="K763" s="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</row>
    <row r="764" spans="1:272" s="4" customFormat="1">
      <c r="A764" s="290"/>
      <c r="B764" s="291"/>
      <c r="C764" s="60"/>
      <c r="D764" s="63"/>
      <c r="E764" s="67"/>
      <c r="F764" s="292"/>
      <c r="H764" s="293"/>
      <c r="I764" s="8"/>
      <c r="J764" s="8"/>
      <c r="K764" s="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</row>
    <row r="765" spans="1:272" s="4" customFormat="1">
      <c r="A765" s="290"/>
      <c r="B765" s="291"/>
      <c r="C765" s="60"/>
      <c r="D765" s="63"/>
      <c r="E765" s="67"/>
      <c r="F765" s="292"/>
      <c r="H765" s="293"/>
      <c r="I765" s="8"/>
      <c r="J765" s="8"/>
      <c r="K765" s="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</row>
    <row r="766" spans="1:272" s="4" customFormat="1">
      <c r="A766" s="290"/>
      <c r="B766" s="291"/>
      <c r="C766" s="60"/>
      <c r="D766" s="63"/>
      <c r="E766" s="67"/>
      <c r="F766" s="292"/>
      <c r="H766" s="293"/>
      <c r="I766" s="8"/>
      <c r="J766" s="8"/>
      <c r="K766" s="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</row>
    <row r="767" spans="1:272" s="4" customFormat="1">
      <c r="A767" s="290"/>
      <c r="B767" s="291"/>
      <c r="C767" s="60"/>
      <c r="D767" s="63"/>
      <c r="E767" s="67"/>
      <c r="F767" s="292"/>
      <c r="H767" s="293"/>
      <c r="I767" s="8"/>
      <c r="J767" s="8"/>
      <c r="K767" s="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</row>
    <row r="768" spans="1:272" s="4" customFormat="1">
      <c r="A768" s="290"/>
      <c r="B768" s="291"/>
      <c r="C768" s="60"/>
      <c r="D768" s="63"/>
      <c r="E768" s="67"/>
      <c r="F768" s="292"/>
      <c r="H768" s="293"/>
      <c r="I768" s="8"/>
      <c r="J768" s="8"/>
      <c r="K768" s="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</row>
    <row r="769" spans="1:272" s="4" customFormat="1">
      <c r="A769" s="290"/>
      <c r="B769" s="291"/>
      <c r="C769" s="60"/>
      <c r="D769" s="63"/>
      <c r="E769" s="67"/>
      <c r="F769" s="292"/>
      <c r="H769" s="293"/>
      <c r="I769" s="8"/>
      <c r="J769" s="8"/>
      <c r="K769" s="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</row>
  </sheetData>
  <conditionalFormatting sqref="M3:M278">
    <cfRule type="cellIs" dxfId="7" priority="1" operator="equal">
      <formula>"F"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0" orientation="portrait" r:id="rId1"/>
  <headerFooter>
    <oddHeader>&amp;R&amp;G</oddHead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theme="4" tint="0.39997558519241921"/>
    <pageSetUpPr fitToPage="1"/>
  </sheetPr>
  <dimension ref="A1:JL596"/>
  <sheetViews>
    <sheetView zoomScale="85" zoomScaleNormal="85" workbookViewId="0">
      <pane xSplit="10" ySplit="2" topLeftCell="K79" activePane="bottomRight" state="frozen"/>
      <selection activeCell="N177" sqref="N177"/>
      <selection pane="topRight" activeCell="N177" sqref="N177"/>
      <selection pane="bottomLeft" activeCell="N177" sqref="N177"/>
      <selection pane="bottomRight" activeCell="F3" sqref="F3:J102"/>
    </sheetView>
  </sheetViews>
  <sheetFormatPr defaultColWidth="9" defaultRowHeight="24" outlineLevelRow="3" outlineLevelCol="1"/>
  <cols>
    <col min="1" max="1" width="4" style="290" customWidth="1" outlineLevel="1"/>
    <col min="2" max="2" width="4" style="291" customWidth="1" outlineLevel="1"/>
    <col min="3" max="3" width="5.375" style="60" customWidth="1" outlineLevel="1"/>
    <col min="4" max="4" width="4" style="63" customWidth="1" outlineLevel="1"/>
    <col min="5" max="5" width="4" style="67" customWidth="1" outlineLevel="1"/>
    <col min="6" max="6" width="13" style="294" customWidth="1"/>
    <col min="7" max="7" width="81.125" style="4" customWidth="1"/>
    <col min="8" max="8" width="9.375" style="293" customWidth="1"/>
    <col min="9" max="9" width="8.875" style="8" customWidth="1"/>
    <col min="10" max="10" width="22.375" style="8" customWidth="1"/>
    <col min="11" max="11" width="15.625" style="8" customWidth="1"/>
    <col min="12" max="13" width="9" style="1"/>
    <col min="14" max="14" width="12.625" style="1" customWidth="1"/>
    <col min="15" max="16384" width="9" style="1"/>
  </cols>
  <sheetData>
    <row r="1" spans="1:272" ht="26.25">
      <c r="A1" s="198" t="s">
        <v>2058</v>
      </c>
      <c r="B1" s="199"/>
      <c r="C1" s="200"/>
      <c r="D1" s="200"/>
      <c r="E1" s="200"/>
      <c r="F1" s="201"/>
      <c r="G1" s="202"/>
      <c r="H1" s="202"/>
      <c r="I1" s="203"/>
      <c r="J1" s="204"/>
    </row>
    <row r="2" spans="1:272">
      <c r="A2" s="205" t="s">
        <v>1094</v>
      </c>
      <c r="B2" s="206" t="s">
        <v>1095</v>
      </c>
      <c r="C2" s="207" t="s">
        <v>1096</v>
      </c>
      <c r="D2" s="208" t="s">
        <v>1097</v>
      </c>
      <c r="E2" s="209" t="s">
        <v>1098</v>
      </c>
      <c r="F2" s="11" t="s">
        <v>1</v>
      </c>
      <c r="G2" s="7" t="s">
        <v>317</v>
      </c>
      <c r="H2" s="11" t="s">
        <v>0</v>
      </c>
      <c r="I2" s="11" t="s">
        <v>314</v>
      </c>
      <c r="J2" s="11" t="s">
        <v>315</v>
      </c>
    </row>
    <row r="3" spans="1:272" ht="26.25">
      <c r="A3" s="210" t="s">
        <v>902</v>
      </c>
      <c r="B3" s="211"/>
      <c r="C3" s="212"/>
      <c r="D3" s="213"/>
      <c r="E3" s="214"/>
      <c r="F3" s="215" t="s">
        <v>902</v>
      </c>
      <c r="G3" s="216" t="s">
        <v>1062</v>
      </c>
      <c r="H3" s="92">
        <v>1</v>
      </c>
      <c r="I3" s="92"/>
      <c r="J3" s="92"/>
      <c r="L3" s="363">
        <f>IF(A3&lt;&gt;"",1,IF(B3&lt;&gt;"",2,IF(C3&lt;&gt;"",3,IF(D3&lt;&gt;"",4,5))))</f>
        <v>1</v>
      </c>
      <c r="M3" s="363" t="str">
        <f>IF(L3=H3,"T","F")</f>
        <v>T</v>
      </c>
    </row>
    <row r="4" spans="1:272">
      <c r="A4" s="217"/>
      <c r="B4" s="225" t="s">
        <v>900</v>
      </c>
      <c r="C4" s="219"/>
      <c r="D4" s="220"/>
      <c r="E4" s="221"/>
      <c r="F4" s="222" t="s">
        <v>1614</v>
      </c>
      <c r="G4" s="272" t="s">
        <v>1063</v>
      </c>
      <c r="H4" s="137">
        <v>2</v>
      </c>
      <c r="I4" s="95">
        <v>-2000032</v>
      </c>
      <c r="J4" s="95" t="s">
        <v>1194</v>
      </c>
      <c r="K4" s="273"/>
      <c r="L4" s="363">
        <f t="shared" ref="L4:L67" si="0">IF(A4&lt;&gt;"",1,IF(B4&lt;&gt;"",2,IF(C4&lt;&gt;"",3,IF(D4&lt;&gt;"",4,5))))</f>
        <v>2</v>
      </c>
      <c r="M4" s="363" t="str">
        <f t="shared" ref="M4:M67" si="1">IF(L4=H4,"T","F")</f>
        <v>T</v>
      </c>
    </row>
    <row r="5" spans="1:272" outlineLevel="1">
      <c r="A5" s="224"/>
      <c r="B5" s="225"/>
      <c r="C5" s="226" t="s">
        <v>900</v>
      </c>
      <c r="D5" s="227"/>
      <c r="E5" s="228"/>
      <c r="F5" s="229" t="s">
        <v>1064</v>
      </c>
      <c r="G5" s="274" t="s">
        <v>1065</v>
      </c>
      <c r="H5" s="16">
        <v>3</v>
      </c>
      <c r="I5" s="13">
        <v>-2000032</v>
      </c>
      <c r="J5" s="13" t="s">
        <v>1194</v>
      </c>
      <c r="K5" s="273"/>
      <c r="L5" s="363">
        <f t="shared" si="0"/>
        <v>3</v>
      </c>
      <c r="M5" s="363" t="str">
        <f t="shared" si="1"/>
        <v>T</v>
      </c>
    </row>
    <row r="6" spans="1:272" outlineLevel="1">
      <c r="A6" s="224"/>
      <c r="B6" s="225"/>
      <c r="C6" s="226" t="s">
        <v>902</v>
      </c>
      <c r="D6" s="227"/>
      <c r="E6" s="228"/>
      <c r="F6" s="229" t="s">
        <v>1615</v>
      </c>
      <c r="G6" s="230" t="s">
        <v>1616</v>
      </c>
      <c r="H6" s="16">
        <v>3</v>
      </c>
      <c r="I6" s="13"/>
      <c r="J6" s="13"/>
      <c r="K6" s="273"/>
      <c r="L6" s="363">
        <f t="shared" si="0"/>
        <v>3</v>
      </c>
      <c r="M6" s="363" t="str">
        <f t="shared" si="1"/>
        <v>T</v>
      </c>
    </row>
    <row r="7" spans="1:272">
      <c r="A7" s="217"/>
      <c r="B7" s="225" t="s">
        <v>902</v>
      </c>
      <c r="C7" s="219"/>
      <c r="D7" s="220"/>
      <c r="E7" s="221"/>
      <c r="F7" s="222" t="s">
        <v>1617</v>
      </c>
      <c r="G7" s="223" t="s">
        <v>1066</v>
      </c>
      <c r="H7" s="137">
        <v>2</v>
      </c>
      <c r="I7" s="95">
        <v>-2000011</v>
      </c>
      <c r="J7" s="95" t="s">
        <v>1618</v>
      </c>
      <c r="K7" s="273"/>
      <c r="L7" s="363">
        <f t="shared" si="0"/>
        <v>2</v>
      </c>
      <c r="M7" s="363" t="str">
        <f t="shared" si="1"/>
        <v>T</v>
      </c>
    </row>
    <row r="8" spans="1:272" outlineLevel="1">
      <c r="A8" s="224"/>
      <c r="B8" s="225"/>
      <c r="C8" s="226" t="s">
        <v>900</v>
      </c>
      <c r="D8" s="227"/>
      <c r="E8" s="228"/>
      <c r="F8" s="229" t="s">
        <v>1067</v>
      </c>
      <c r="G8" s="230" t="s">
        <v>1068</v>
      </c>
      <c r="H8" s="16">
        <v>3</v>
      </c>
      <c r="I8" s="13">
        <v>-2000011</v>
      </c>
      <c r="J8" s="13" t="s">
        <v>1618</v>
      </c>
      <c r="K8" s="273"/>
      <c r="L8" s="363">
        <f t="shared" si="0"/>
        <v>3</v>
      </c>
      <c r="M8" s="363" t="str">
        <f t="shared" si="1"/>
        <v>T</v>
      </c>
    </row>
    <row r="9" spans="1:272" s="275" customFormat="1" outlineLevel="1">
      <c r="A9" s="224"/>
      <c r="B9" s="225"/>
      <c r="C9" s="226" t="s">
        <v>902</v>
      </c>
      <c r="D9" s="227"/>
      <c r="E9" s="228"/>
      <c r="F9" s="229" t="s">
        <v>1069</v>
      </c>
      <c r="G9" s="230" t="s">
        <v>1070</v>
      </c>
      <c r="H9" s="16">
        <v>3</v>
      </c>
      <c r="I9" s="13">
        <v>-2000011</v>
      </c>
      <c r="J9" s="13" t="s">
        <v>1618</v>
      </c>
      <c r="K9" s="273"/>
      <c r="L9" s="363">
        <f t="shared" si="0"/>
        <v>3</v>
      </c>
      <c r="M9" s="363" t="str">
        <f t="shared" si="1"/>
        <v>T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</row>
    <row r="10" spans="1:272" s="275" customFormat="1" outlineLevel="1">
      <c r="A10" s="224"/>
      <c r="B10" s="225"/>
      <c r="C10" s="226" t="s">
        <v>3</v>
      </c>
      <c r="D10" s="227"/>
      <c r="E10" s="228"/>
      <c r="F10" s="229" t="s">
        <v>1071</v>
      </c>
      <c r="G10" s="230" t="s">
        <v>1072</v>
      </c>
      <c r="H10" s="16">
        <v>3</v>
      </c>
      <c r="I10" s="13">
        <v>-2000011</v>
      </c>
      <c r="J10" s="13" t="s">
        <v>1618</v>
      </c>
      <c r="K10" s="273"/>
      <c r="L10" s="363">
        <f t="shared" si="0"/>
        <v>3</v>
      </c>
      <c r="M10" s="363" t="str">
        <f t="shared" si="1"/>
        <v>T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</row>
    <row r="11" spans="1:272" s="276" customFormat="1" outlineLevel="1">
      <c r="A11" s="224"/>
      <c r="B11" s="225"/>
      <c r="C11" s="226" t="s">
        <v>4</v>
      </c>
      <c r="D11" s="227"/>
      <c r="E11" s="228"/>
      <c r="F11" s="229" t="s">
        <v>1073</v>
      </c>
      <c r="G11" s="230" t="s">
        <v>1074</v>
      </c>
      <c r="H11" s="16">
        <v>3</v>
      </c>
      <c r="I11" s="13">
        <v>-2000011</v>
      </c>
      <c r="J11" s="13" t="s">
        <v>1618</v>
      </c>
      <c r="K11" s="273"/>
      <c r="L11" s="363">
        <f t="shared" si="0"/>
        <v>3</v>
      </c>
      <c r="M11" s="363" t="str">
        <f t="shared" si="1"/>
        <v>T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</row>
    <row r="12" spans="1:272" outlineLevel="1">
      <c r="A12" s="224"/>
      <c r="B12" s="225"/>
      <c r="C12" s="226" t="s">
        <v>5</v>
      </c>
      <c r="D12" s="227"/>
      <c r="E12" s="228"/>
      <c r="F12" s="229" t="s">
        <v>1619</v>
      </c>
      <c r="G12" s="230" t="s">
        <v>1616</v>
      </c>
      <c r="H12" s="16">
        <v>3</v>
      </c>
      <c r="I12" s="13"/>
      <c r="J12" s="13"/>
      <c r="K12" s="273"/>
      <c r="L12" s="363">
        <f t="shared" si="0"/>
        <v>3</v>
      </c>
      <c r="M12" s="363" t="str">
        <f t="shared" si="1"/>
        <v>T</v>
      </c>
    </row>
    <row r="13" spans="1:272" s="2" customFormat="1">
      <c r="A13" s="224"/>
      <c r="B13" s="225" t="s">
        <v>3</v>
      </c>
      <c r="C13" s="226"/>
      <c r="D13" s="227"/>
      <c r="E13" s="228"/>
      <c r="F13" s="243" t="s">
        <v>1620</v>
      </c>
      <c r="G13" s="169" t="s">
        <v>1075</v>
      </c>
      <c r="H13" s="137">
        <v>2</v>
      </c>
      <c r="I13" s="95">
        <v>-2000038</v>
      </c>
      <c r="J13" s="95" t="s">
        <v>1621</v>
      </c>
      <c r="K13" s="273"/>
      <c r="L13" s="363">
        <f t="shared" si="0"/>
        <v>2</v>
      </c>
      <c r="M13" s="363" t="str">
        <f t="shared" si="1"/>
        <v>T</v>
      </c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272" s="2" customFormat="1" outlineLevel="1">
      <c r="A14" s="224"/>
      <c r="B14" s="225"/>
      <c r="C14" s="226" t="s">
        <v>900</v>
      </c>
      <c r="D14" s="227"/>
      <c r="E14" s="228"/>
      <c r="F14" s="229" t="s">
        <v>1076</v>
      </c>
      <c r="G14" s="230" t="s">
        <v>1077</v>
      </c>
      <c r="H14" s="16">
        <v>3</v>
      </c>
      <c r="I14" s="13">
        <v>-2000038</v>
      </c>
      <c r="J14" s="13" t="s">
        <v>1621</v>
      </c>
      <c r="K14" s="273"/>
      <c r="L14" s="363">
        <f t="shared" si="0"/>
        <v>3</v>
      </c>
      <c r="M14" s="363" t="str">
        <f t="shared" si="1"/>
        <v>T</v>
      </c>
      <c r="N14" s="5"/>
      <c r="O14" s="5"/>
      <c r="P14" s="5"/>
      <c r="Q14" s="5"/>
      <c r="R14" s="5"/>
      <c r="S14" s="5"/>
      <c r="T14" s="5"/>
      <c r="U14" s="5"/>
      <c r="V14" s="5"/>
      <c r="W14" s="5"/>
    </row>
    <row r="15" spans="1:272" s="2" customFormat="1" outlineLevel="1">
      <c r="A15" s="224"/>
      <c r="B15" s="225"/>
      <c r="C15" s="226" t="s">
        <v>902</v>
      </c>
      <c r="D15" s="227"/>
      <c r="E15" s="228"/>
      <c r="F15" s="229" t="s">
        <v>1622</v>
      </c>
      <c r="G15" s="230" t="s">
        <v>1616</v>
      </c>
      <c r="H15" s="16">
        <v>3</v>
      </c>
      <c r="I15" s="13"/>
      <c r="J15" s="13"/>
      <c r="K15" s="273"/>
      <c r="L15" s="363">
        <f t="shared" si="0"/>
        <v>3</v>
      </c>
      <c r="M15" s="363" t="str">
        <f t="shared" si="1"/>
        <v>T</v>
      </c>
      <c r="N15" s="5"/>
      <c r="O15" s="5"/>
      <c r="P15" s="5"/>
      <c r="Q15" s="5"/>
      <c r="R15" s="5"/>
      <c r="S15" s="5"/>
      <c r="T15" s="5"/>
      <c r="U15" s="5"/>
      <c r="V15" s="5"/>
      <c r="W15" s="5"/>
    </row>
    <row r="16" spans="1:272">
      <c r="A16" s="224"/>
      <c r="B16" s="225" t="s">
        <v>4</v>
      </c>
      <c r="C16" s="226"/>
      <c r="D16" s="227"/>
      <c r="E16" s="228"/>
      <c r="F16" s="243" t="s">
        <v>1623</v>
      </c>
      <c r="G16" s="169" t="s">
        <v>1078</v>
      </c>
      <c r="H16" s="137">
        <v>2</v>
      </c>
      <c r="I16" s="95">
        <v>-2000023</v>
      </c>
      <c r="J16" s="95" t="s">
        <v>1624</v>
      </c>
      <c r="K16" s="273"/>
      <c r="L16" s="363">
        <f t="shared" si="0"/>
        <v>2</v>
      </c>
      <c r="M16" s="363" t="str">
        <f t="shared" si="1"/>
        <v>T</v>
      </c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1:23" outlineLevel="1">
      <c r="A17" s="224"/>
      <c r="B17" s="225"/>
      <c r="C17" s="226" t="s">
        <v>900</v>
      </c>
      <c r="D17" s="227"/>
      <c r="E17" s="228"/>
      <c r="F17" s="229" t="s">
        <v>1625</v>
      </c>
      <c r="G17" s="230" t="s">
        <v>1626</v>
      </c>
      <c r="H17" s="16">
        <v>3</v>
      </c>
      <c r="I17" s="13">
        <v>-2000023</v>
      </c>
      <c r="J17" s="13" t="s">
        <v>1624</v>
      </c>
      <c r="K17" s="273"/>
      <c r="L17" s="363">
        <f t="shared" si="0"/>
        <v>3</v>
      </c>
      <c r="M17" s="363" t="str">
        <f t="shared" si="1"/>
        <v>T</v>
      </c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23" outlineLevel="2">
      <c r="A18" s="224"/>
      <c r="B18" s="225"/>
      <c r="C18" s="226"/>
      <c r="D18" s="227" t="s">
        <v>900</v>
      </c>
      <c r="E18" s="228"/>
      <c r="F18" s="229" t="s">
        <v>1627</v>
      </c>
      <c r="G18" s="277" t="s">
        <v>1628</v>
      </c>
      <c r="H18" s="16">
        <v>4</v>
      </c>
      <c r="I18" s="13">
        <v>-2000023</v>
      </c>
      <c r="J18" s="13" t="s">
        <v>1624</v>
      </c>
      <c r="K18" s="273"/>
      <c r="L18" s="363">
        <f t="shared" si="0"/>
        <v>4</v>
      </c>
      <c r="M18" s="363" t="str">
        <f t="shared" si="1"/>
        <v>T</v>
      </c>
      <c r="N18" s="5"/>
      <c r="O18" s="5"/>
      <c r="P18" s="5"/>
      <c r="Q18" s="5"/>
      <c r="R18" s="5"/>
      <c r="S18" s="5"/>
      <c r="T18" s="5"/>
      <c r="U18" s="5"/>
      <c r="V18" s="5"/>
      <c r="W18" s="5"/>
    </row>
    <row r="19" spans="1:23" outlineLevel="2">
      <c r="A19" s="224"/>
      <c r="B19" s="225"/>
      <c r="C19" s="226"/>
      <c r="D19" s="227" t="s">
        <v>902</v>
      </c>
      <c r="E19" s="228"/>
      <c r="F19" s="229" t="s">
        <v>1629</v>
      </c>
      <c r="G19" s="278" t="s">
        <v>1630</v>
      </c>
      <c r="H19" s="16">
        <v>4</v>
      </c>
      <c r="I19" s="13">
        <v>-2000023</v>
      </c>
      <c r="J19" s="13" t="s">
        <v>1624</v>
      </c>
      <c r="K19" s="273"/>
      <c r="L19" s="363">
        <f t="shared" si="0"/>
        <v>4</v>
      </c>
      <c r="M19" s="363" t="str">
        <f t="shared" si="1"/>
        <v>T</v>
      </c>
      <c r="N19" s="5"/>
      <c r="O19" s="5"/>
      <c r="P19" s="5"/>
      <c r="Q19" s="5"/>
      <c r="R19" s="5"/>
      <c r="S19" s="5"/>
      <c r="T19" s="5"/>
      <c r="U19" s="5"/>
      <c r="V19" s="5"/>
      <c r="W19" s="5"/>
    </row>
    <row r="20" spans="1:23" outlineLevel="2">
      <c r="A20" s="224"/>
      <c r="B20" s="225"/>
      <c r="C20" s="226"/>
      <c r="D20" s="227" t="s">
        <v>3</v>
      </c>
      <c r="E20" s="228"/>
      <c r="F20" s="229" t="s">
        <v>1631</v>
      </c>
      <c r="G20" s="279" t="s">
        <v>1632</v>
      </c>
      <c r="H20" s="16">
        <v>4</v>
      </c>
      <c r="I20" s="13">
        <v>-2000023</v>
      </c>
      <c r="J20" s="13" t="s">
        <v>1624</v>
      </c>
      <c r="K20" s="273"/>
      <c r="L20" s="363">
        <f t="shared" si="0"/>
        <v>4</v>
      </c>
      <c r="M20" s="363" t="str">
        <f t="shared" si="1"/>
        <v>T</v>
      </c>
      <c r="N20" s="5"/>
      <c r="O20" s="5"/>
      <c r="P20" s="5"/>
      <c r="Q20" s="5"/>
      <c r="R20" s="5"/>
      <c r="S20" s="5"/>
      <c r="T20" s="5"/>
      <c r="U20" s="5"/>
      <c r="V20" s="5"/>
      <c r="W20" s="5"/>
    </row>
    <row r="21" spans="1:23" outlineLevel="2">
      <c r="A21" s="224"/>
      <c r="B21" s="225"/>
      <c r="C21" s="226"/>
      <c r="D21" s="227" t="s">
        <v>4</v>
      </c>
      <c r="E21" s="228"/>
      <c r="F21" s="229" t="s">
        <v>1633</v>
      </c>
      <c r="G21" s="280" t="s">
        <v>1634</v>
      </c>
      <c r="H21" s="16">
        <v>4</v>
      </c>
      <c r="I21" s="13">
        <v>-2000023</v>
      </c>
      <c r="J21" s="13" t="s">
        <v>1624</v>
      </c>
      <c r="K21" s="273"/>
      <c r="L21" s="363">
        <f t="shared" si="0"/>
        <v>4</v>
      </c>
      <c r="M21" s="363" t="str">
        <f t="shared" si="1"/>
        <v>T</v>
      </c>
      <c r="N21" s="5"/>
      <c r="O21" s="5"/>
      <c r="P21" s="5"/>
      <c r="Q21" s="5"/>
      <c r="R21" s="5"/>
      <c r="S21" s="5"/>
      <c r="T21" s="5"/>
      <c r="U21" s="5"/>
      <c r="V21" s="5"/>
      <c r="W21" s="5"/>
    </row>
    <row r="22" spans="1:23" outlineLevel="2">
      <c r="A22" s="251"/>
      <c r="B22" s="252"/>
      <c r="C22" s="254"/>
      <c r="D22" s="227" t="s">
        <v>5</v>
      </c>
      <c r="E22" s="256"/>
      <c r="F22" s="253" t="s">
        <v>1635</v>
      </c>
      <c r="G22" s="23" t="s">
        <v>1636</v>
      </c>
      <c r="H22" s="16">
        <v>4</v>
      </c>
      <c r="I22" s="13">
        <v>-2000023</v>
      </c>
      <c r="J22" s="13" t="s">
        <v>1624</v>
      </c>
      <c r="K22" s="273"/>
      <c r="L22" s="363">
        <f t="shared" si="0"/>
        <v>4</v>
      </c>
      <c r="M22" s="363" t="str">
        <f t="shared" si="1"/>
        <v>T</v>
      </c>
      <c r="N22" s="5"/>
      <c r="O22" s="5"/>
      <c r="P22" s="5"/>
      <c r="Q22" s="5"/>
      <c r="R22" s="5"/>
      <c r="S22" s="5"/>
      <c r="T22" s="5"/>
      <c r="U22" s="5"/>
      <c r="V22" s="5"/>
      <c r="W22" s="5"/>
    </row>
    <row r="23" spans="1:23" s="2" customFormat="1" outlineLevel="2">
      <c r="A23" s="251"/>
      <c r="B23" s="252"/>
      <c r="C23" s="254"/>
      <c r="D23" s="227" t="s">
        <v>6</v>
      </c>
      <c r="E23" s="256"/>
      <c r="F23" s="253" t="s">
        <v>1637</v>
      </c>
      <c r="G23" s="23" t="s">
        <v>1638</v>
      </c>
      <c r="H23" s="16">
        <v>4</v>
      </c>
      <c r="I23" s="13">
        <v>-2000023</v>
      </c>
      <c r="J23" s="13" t="s">
        <v>1624</v>
      </c>
      <c r="K23" s="273"/>
      <c r="L23" s="363">
        <f t="shared" si="0"/>
        <v>4</v>
      </c>
      <c r="M23" s="363" t="str">
        <f t="shared" si="1"/>
        <v>T</v>
      </c>
      <c r="N23" s="5"/>
      <c r="O23" s="5"/>
      <c r="P23" s="5"/>
      <c r="Q23" s="5"/>
      <c r="R23" s="5"/>
      <c r="S23" s="5"/>
      <c r="T23" s="5"/>
      <c r="U23" s="5"/>
      <c r="V23" s="5"/>
      <c r="W23" s="5"/>
    </row>
    <row r="24" spans="1:23" s="2" customFormat="1" outlineLevel="2">
      <c r="A24" s="224"/>
      <c r="B24" s="225"/>
      <c r="C24" s="226"/>
      <c r="D24" s="227" t="s">
        <v>910</v>
      </c>
      <c r="E24" s="228"/>
      <c r="F24" s="229" t="s">
        <v>1639</v>
      </c>
      <c r="G24" s="23" t="s">
        <v>1640</v>
      </c>
      <c r="H24" s="16">
        <v>4</v>
      </c>
      <c r="I24" s="13">
        <v>-2000023</v>
      </c>
      <c r="J24" s="13" t="s">
        <v>1624</v>
      </c>
      <c r="K24" s="273"/>
      <c r="L24" s="363">
        <f t="shared" si="0"/>
        <v>4</v>
      </c>
      <c r="M24" s="363" t="str">
        <f t="shared" si="1"/>
        <v>T</v>
      </c>
      <c r="N24" s="5"/>
      <c r="O24" s="5"/>
      <c r="P24" s="5"/>
      <c r="Q24" s="5"/>
      <c r="R24" s="5"/>
      <c r="S24" s="5"/>
      <c r="T24" s="5"/>
      <c r="U24" s="5"/>
      <c r="V24" s="5"/>
      <c r="W24" s="5"/>
    </row>
    <row r="25" spans="1:23" outlineLevel="1">
      <c r="A25" s="224"/>
      <c r="B25" s="225"/>
      <c r="C25" s="226" t="s">
        <v>902</v>
      </c>
      <c r="D25" s="227"/>
      <c r="E25" s="228"/>
      <c r="F25" s="229" t="s">
        <v>1641</v>
      </c>
      <c r="G25" s="230" t="s">
        <v>1642</v>
      </c>
      <c r="H25" s="16">
        <v>3</v>
      </c>
      <c r="I25" s="13">
        <v>-2000023</v>
      </c>
      <c r="J25" s="13" t="s">
        <v>1624</v>
      </c>
      <c r="K25" s="273"/>
      <c r="L25" s="363">
        <f t="shared" si="0"/>
        <v>3</v>
      </c>
      <c r="M25" s="363" t="str">
        <f t="shared" si="1"/>
        <v>T</v>
      </c>
      <c r="N25" s="5"/>
      <c r="O25" s="5"/>
      <c r="P25" s="5"/>
      <c r="Q25" s="5"/>
      <c r="R25" s="5"/>
      <c r="S25" s="5"/>
      <c r="T25" s="5"/>
      <c r="U25" s="5"/>
      <c r="V25" s="5"/>
      <c r="W25" s="5"/>
    </row>
    <row r="26" spans="1:23" outlineLevel="2">
      <c r="A26" s="224"/>
      <c r="B26" s="225"/>
      <c r="C26" s="226"/>
      <c r="D26" s="227" t="s">
        <v>900</v>
      </c>
      <c r="E26" s="228"/>
      <c r="F26" s="229" t="s">
        <v>1643</v>
      </c>
      <c r="G26" s="277" t="s">
        <v>1644</v>
      </c>
      <c r="H26" s="16">
        <v>4</v>
      </c>
      <c r="I26" s="13">
        <v>-2000023</v>
      </c>
      <c r="J26" s="13" t="s">
        <v>1624</v>
      </c>
      <c r="K26" s="273"/>
      <c r="L26" s="363">
        <f t="shared" si="0"/>
        <v>4</v>
      </c>
      <c r="M26" s="363" t="str">
        <f t="shared" si="1"/>
        <v>T</v>
      </c>
      <c r="N26" s="5"/>
      <c r="O26" s="5"/>
      <c r="P26" s="5"/>
      <c r="Q26" s="5"/>
      <c r="R26" s="5"/>
      <c r="S26" s="5"/>
      <c r="T26" s="5"/>
      <c r="U26" s="5"/>
      <c r="V26" s="5"/>
      <c r="W26" s="5"/>
    </row>
    <row r="27" spans="1:23" outlineLevel="2">
      <c r="A27" s="224"/>
      <c r="B27" s="225"/>
      <c r="C27" s="226"/>
      <c r="D27" s="227" t="s">
        <v>902</v>
      </c>
      <c r="E27" s="228"/>
      <c r="F27" s="229" t="s">
        <v>1645</v>
      </c>
      <c r="G27" s="278" t="s">
        <v>1646</v>
      </c>
      <c r="H27" s="16">
        <v>4</v>
      </c>
      <c r="I27" s="13">
        <v>-2000023</v>
      </c>
      <c r="J27" s="13" t="s">
        <v>1624</v>
      </c>
      <c r="K27" s="273"/>
      <c r="L27" s="363">
        <f t="shared" si="0"/>
        <v>4</v>
      </c>
      <c r="M27" s="363" t="str">
        <f t="shared" si="1"/>
        <v>T</v>
      </c>
      <c r="N27" s="5"/>
      <c r="O27" s="5"/>
      <c r="P27" s="5"/>
      <c r="Q27" s="5"/>
      <c r="R27" s="5"/>
      <c r="S27" s="5"/>
      <c r="T27" s="5"/>
      <c r="U27" s="5"/>
      <c r="V27" s="5"/>
      <c r="W27" s="5"/>
    </row>
    <row r="28" spans="1:23" outlineLevel="2">
      <c r="A28" s="224"/>
      <c r="B28" s="225"/>
      <c r="C28" s="226"/>
      <c r="D28" s="227" t="s">
        <v>3</v>
      </c>
      <c r="E28" s="228"/>
      <c r="F28" s="229" t="s">
        <v>1647</v>
      </c>
      <c r="G28" s="279" t="s">
        <v>1648</v>
      </c>
      <c r="H28" s="16">
        <v>4</v>
      </c>
      <c r="I28" s="13">
        <v>-2000023</v>
      </c>
      <c r="J28" s="13" t="s">
        <v>1624</v>
      </c>
      <c r="K28" s="273"/>
      <c r="L28" s="363">
        <f t="shared" si="0"/>
        <v>4</v>
      </c>
      <c r="M28" s="363" t="str">
        <f t="shared" si="1"/>
        <v>T</v>
      </c>
      <c r="N28" s="5"/>
      <c r="O28" s="5"/>
      <c r="P28" s="5"/>
      <c r="Q28" s="5"/>
      <c r="R28" s="5"/>
      <c r="S28" s="5"/>
      <c r="T28" s="5"/>
      <c r="U28" s="5"/>
      <c r="V28" s="5"/>
      <c r="W28" s="5"/>
    </row>
    <row r="29" spans="1:23" outlineLevel="2">
      <c r="A29" s="224"/>
      <c r="B29" s="225"/>
      <c r="C29" s="226"/>
      <c r="D29" s="227" t="s">
        <v>4</v>
      </c>
      <c r="E29" s="228"/>
      <c r="F29" s="229" t="s">
        <v>1649</v>
      </c>
      <c r="G29" s="280" t="s">
        <v>1650</v>
      </c>
      <c r="H29" s="16">
        <v>4</v>
      </c>
      <c r="I29" s="13">
        <v>-2000023</v>
      </c>
      <c r="J29" s="13" t="s">
        <v>1624</v>
      </c>
      <c r="K29" s="273"/>
      <c r="L29" s="363">
        <f t="shared" si="0"/>
        <v>4</v>
      </c>
      <c r="M29" s="363" t="str">
        <f t="shared" si="1"/>
        <v>T</v>
      </c>
      <c r="N29" s="5"/>
      <c r="O29" s="5"/>
      <c r="P29" s="5"/>
      <c r="Q29" s="5"/>
      <c r="R29" s="5"/>
      <c r="S29" s="5"/>
      <c r="T29" s="5"/>
      <c r="U29" s="5"/>
      <c r="V29" s="5"/>
      <c r="W29" s="5"/>
    </row>
    <row r="30" spans="1:23" outlineLevel="2">
      <c r="A30" s="251"/>
      <c r="B30" s="252"/>
      <c r="C30" s="254"/>
      <c r="D30" s="227" t="s">
        <v>5</v>
      </c>
      <c r="E30" s="256"/>
      <c r="F30" s="253" t="s">
        <v>1651</v>
      </c>
      <c r="G30" s="23" t="s">
        <v>1652</v>
      </c>
      <c r="H30" s="16">
        <v>4</v>
      </c>
      <c r="I30" s="13">
        <v>-2000023</v>
      </c>
      <c r="J30" s="13" t="s">
        <v>1624</v>
      </c>
      <c r="K30" s="273"/>
      <c r="L30" s="363">
        <f t="shared" si="0"/>
        <v>4</v>
      </c>
      <c r="M30" s="363" t="str">
        <f t="shared" si="1"/>
        <v>T</v>
      </c>
      <c r="N30" s="5"/>
      <c r="O30" s="5"/>
      <c r="P30" s="5"/>
      <c r="Q30" s="5"/>
      <c r="R30" s="5"/>
      <c r="S30" s="5"/>
      <c r="T30" s="5"/>
      <c r="U30" s="5"/>
      <c r="V30" s="5"/>
      <c r="W30" s="5"/>
    </row>
    <row r="31" spans="1:23" s="2" customFormat="1" outlineLevel="2">
      <c r="A31" s="224"/>
      <c r="B31" s="225"/>
      <c r="C31" s="226"/>
      <c r="D31" s="227" t="s">
        <v>6</v>
      </c>
      <c r="E31" s="228"/>
      <c r="F31" s="229" t="s">
        <v>1653</v>
      </c>
      <c r="G31" s="23" t="s">
        <v>1654</v>
      </c>
      <c r="H31" s="16">
        <v>4</v>
      </c>
      <c r="I31" s="13">
        <v>-2000023</v>
      </c>
      <c r="J31" s="13" t="s">
        <v>1624</v>
      </c>
      <c r="K31" s="273"/>
      <c r="L31" s="363">
        <f t="shared" si="0"/>
        <v>4</v>
      </c>
      <c r="M31" s="363" t="str">
        <f t="shared" si="1"/>
        <v>T</v>
      </c>
      <c r="N31" s="5"/>
      <c r="O31" s="5"/>
      <c r="P31" s="5"/>
      <c r="Q31" s="5"/>
      <c r="R31" s="5"/>
      <c r="S31" s="5"/>
      <c r="T31" s="5"/>
      <c r="U31" s="5"/>
      <c r="V31" s="5"/>
      <c r="W31" s="5"/>
    </row>
    <row r="32" spans="1:23" outlineLevel="1">
      <c r="A32" s="224"/>
      <c r="B32" s="225"/>
      <c r="C32" s="226" t="s">
        <v>3</v>
      </c>
      <c r="D32" s="227"/>
      <c r="E32" s="228"/>
      <c r="F32" s="229" t="s">
        <v>1655</v>
      </c>
      <c r="G32" s="230" t="s">
        <v>1656</v>
      </c>
      <c r="H32" s="16">
        <v>3</v>
      </c>
      <c r="I32" s="13">
        <v>-2000023</v>
      </c>
      <c r="J32" s="13" t="s">
        <v>1624</v>
      </c>
      <c r="K32" s="273"/>
      <c r="L32" s="363">
        <f t="shared" si="0"/>
        <v>3</v>
      </c>
      <c r="M32" s="363" t="str">
        <f t="shared" si="1"/>
        <v>T</v>
      </c>
      <c r="N32" s="5"/>
      <c r="O32" s="5"/>
      <c r="P32" s="5"/>
      <c r="Q32" s="5"/>
      <c r="R32" s="5"/>
      <c r="S32" s="5"/>
      <c r="T32" s="5"/>
      <c r="U32" s="5"/>
      <c r="V32" s="5"/>
      <c r="W32" s="5"/>
    </row>
    <row r="33" spans="1:23" outlineLevel="2">
      <c r="A33" s="224"/>
      <c r="B33" s="225"/>
      <c r="C33" s="226"/>
      <c r="D33" s="227" t="s">
        <v>900</v>
      </c>
      <c r="E33" s="228"/>
      <c r="F33" s="229" t="s">
        <v>1657</v>
      </c>
      <c r="G33" s="277" t="s">
        <v>1658</v>
      </c>
      <c r="H33" s="16">
        <v>4</v>
      </c>
      <c r="I33" s="13">
        <v>-2000023</v>
      </c>
      <c r="J33" s="13" t="s">
        <v>1624</v>
      </c>
      <c r="K33" s="273"/>
      <c r="L33" s="363">
        <f t="shared" si="0"/>
        <v>4</v>
      </c>
      <c r="M33" s="363" t="str">
        <f t="shared" si="1"/>
        <v>T</v>
      </c>
      <c r="N33" s="5"/>
      <c r="O33" s="5"/>
      <c r="P33" s="5"/>
      <c r="Q33" s="5"/>
      <c r="R33" s="5"/>
      <c r="S33" s="5"/>
      <c r="T33" s="5"/>
      <c r="U33" s="5"/>
      <c r="V33" s="5"/>
      <c r="W33" s="5"/>
    </row>
    <row r="34" spans="1:23" outlineLevel="2">
      <c r="A34" s="224"/>
      <c r="B34" s="225"/>
      <c r="C34" s="226"/>
      <c r="D34" s="227" t="s">
        <v>902</v>
      </c>
      <c r="E34" s="228"/>
      <c r="F34" s="229" t="s">
        <v>1659</v>
      </c>
      <c r="G34" s="278" t="s">
        <v>1660</v>
      </c>
      <c r="H34" s="16">
        <v>4</v>
      </c>
      <c r="I34" s="13">
        <v>-2000023</v>
      </c>
      <c r="J34" s="13" t="s">
        <v>1624</v>
      </c>
      <c r="K34" s="273"/>
      <c r="L34" s="363">
        <f t="shared" si="0"/>
        <v>4</v>
      </c>
      <c r="M34" s="363" t="str">
        <f t="shared" si="1"/>
        <v>T</v>
      </c>
      <c r="N34" s="5"/>
      <c r="O34" s="5"/>
      <c r="P34" s="5"/>
      <c r="Q34" s="5"/>
      <c r="R34" s="5"/>
      <c r="S34" s="5"/>
      <c r="T34" s="5"/>
      <c r="U34" s="5"/>
      <c r="V34" s="5"/>
      <c r="W34" s="5"/>
    </row>
    <row r="35" spans="1:23" outlineLevel="2">
      <c r="A35" s="224"/>
      <c r="B35" s="225"/>
      <c r="C35" s="226"/>
      <c r="D35" s="227" t="s">
        <v>3</v>
      </c>
      <c r="E35" s="228"/>
      <c r="F35" s="229" t="s">
        <v>1661</v>
      </c>
      <c r="G35" s="279" t="s">
        <v>1662</v>
      </c>
      <c r="H35" s="16">
        <v>4</v>
      </c>
      <c r="I35" s="13">
        <v>-2000023</v>
      </c>
      <c r="J35" s="13" t="s">
        <v>1624</v>
      </c>
      <c r="K35" s="273"/>
      <c r="L35" s="363">
        <f t="shared" si="0"/>
        <v>4</v>
      </c>
      <c r="M35" s="363" t="str">
        <f t="shared" si="1"/>
        <v>T</v>
      </c>
      <c r="N35" s="5"/>
      <c r="O35" s="5"/>
      <c r="P35" s="5"/>
      <c r="Q35" s="5"/>
      <c r="R35" s="5"/>
      <c r="S35" s="5"/>
      <c r="T35" s="5"/>
      <c r="U35" s="5"/>
      <c r="V35" s="5"/>
      <c r="W35" s="5"/>
    </row>
    <row r="36" spans="1:23" outlineLevel="2">
      <c r="A36" s="224"/>
      <c r="B36" s="225"/>
      <c r="C36" s="226"/>
      <c r="D36" s="227" t="s">
        <v>4</v>
      </c>
      <c r="E36" s="228"/>
      <c r="F36" s="229" t="s">
        <v>1663</v>
      </c>
      <c r="G36" s="280" t="s">
        <v>1664</v>
      </c>
      <c r="H36" s="16">
        <v>4</v>
      </c>
      <c r="I36" s="13">
        <v>-2000023</v>
      </c>
      <c r="J36" s="13" t="s">
        <v>1624</v>
      </c>
      <c r="K36" s="273"/>
      <c r="L36" s="363">
        <f t="shared" si="0"/>
        <v>4</v>
      </c>
      <c r="M36" s="363" t="str">
        <f t="shared" si="1"/>
        <v>T</v>
      </c>
      <c r="N36" s="5"/>
      <c r="O36" s="5"/>
      <c r="P36" s="5"/>
      <c r="Q36" s="5"/>
      <c r="R36" s="5"/>
      <c r="S36" s="5"/>
      <c r="T36" s="5"/>
      <c r="U36" s="5"/>
      <c r="V36" s="5"/>
      <c r="W36" s="5"/>
    </row>
    <row r="37" spans="1:23" outlineLevel="2">
      <c r="A37" s="251"/>
      <c r="B37" s="252"/>
      <c r="C37" s="254"/>
      <c r="D37" s="227" t="s">
        <v>5</v>
      </c>
      <c r="E37" s="256"/>
      <c r="F37" s="253" t="s">
        <v>1665</v>
      </c>
      <c r="G37" s="23" t="s">
        <v>1666</v>
      </c>
      <c r="H37" s="16">
        <v>4</v>
      </c>
      <c r="I37" s="13">
        <v>-2000023</v>
      </c>
      <c r="J37" s="13" t="s">
        <v>1624</v>
      </c>
      <c r="K37" s="273"/>
      <c r="L37" s="363">
        <f t="shared" si="0"/>
        <v>4</v>
      </c>
      <c r="M37" s="363" t="str">
        <f t="shared" si="1"/>
        <v>T</v>
      </c>
      <c r="N37" s="5"/>
      <c r="O37" s="5"/>
      <c r="P37" s="5"/>
      <c r="Q37" s="5"/>
      <c r="R37" s="5"/>
      <c r="S37" s="5"/>
      <c r="T37" s="5"/>
      <c r="U37" s="5"/>
      <c r="V37" s="5"/>
      <c r="W37" s="5"/>
    </row>
    <row r="38" spans="1:23" s="2" customFormat="1" outlineLevel="2">
      <c r="A38" s="224"/>
      <c r="B38" s="225"/>
      <c r="C38" s="226"/>
      <c r="D38" s="227" t="s">
        <v>6</v>
      </c>
      <c r="E38" s="228"/>
      <c r="F38" s="229" t="s">
        <v>1667</v>
      </c>
      <c r="G38" s="23" t="s">
        <v>1668</v>
      </c>
      <c r="H38" s="16">
        <v>4</v>
      </c>
      <c r="I38" s="13">
        <v>-2000023</v>
      </c>
      <c r="J38" s="13" t="s">
        <v>1624</v>
      </c>
      <c r="K38" s="273"/>
      <c r="L38" s="363">
        <f t="shared" si="0"/>
        <v>4</v>
      </c>
      <c r="M38" s="363" t="str">
        <f t="shared" si="1"/>
        <v>T</v>
      </c>
      <c r="N38" s="5"/>
      <c r="O38" s="5"/>
      <c r="P38" s="5"/>
      <c r="Q38" s="5"/>
      <c r="R38" s="5"/>
      <c r="S38" s="5"/>
      <c r="T38" s="5"/>
      <c r="U38" s="5"/>
      <c r="V38" s="5"/>
      <c r="W38" s="5"/>
    </row>
    <row r="39" spans="1:23" s="2" customFormat="1" outlineLevel="1">
      <c r="A39" s="224"/>
      <c r="B39" s="225"/>
      <c r="C39" s="226" t="s">
        <v>4</v>
      </c>
      <c r="D39" s="227"/>
      <c r="E39" s="228"/>
      <c r="F39" s="229" t="s">
        <v>1669</v>
      </c>
      <c r="G39" s="230" t="s">
        <v>1670</v>
      </c>
      <c r="H39" s="16">
        <v>3</v>
      </c>
      <c r="I39" s="13"/>
      <c r="J39" s="281"/>
      <c r="K39" s="273"/>
      <c r="L39" s="363">
        <f t="shared" si="0"/>
        <v>3</v>
      </c>
      <c r="M39" s="363" t="str">
        <f t="shared" si="1"/>
        <v>T</v>
      </c>
      <c r="N39" s="5"/>
      <c r="O39" s="5"/>
      <c r="P39" s="5"/>
      <c r="Q39" s="5"/>
      <c r="R39" s="5"/>
      <c r="S39" s="5"/>
      <c r="T39" s="5"/>
      <c r="U39" s="5"/>
      <c r="V39" s="5"/>
      <c r="W39" s="5"/>
    </row>
    <row r="40" spans="1:23" outlineLevel="2">
      <c r="A40" s="224"/>
      <c r="B40" s="225"/>
      <c r="C40" s="226"/>
      <c r="D40" s="227" t="s">
        <v>900</v>
      </c>
      <c r="E40" s="228"/>
      <c r="F40" s="229" t="s">
        <v>1671</v>
      </c>
      <c r="G40" s="277" t="s">
        <v>1672</v>
      </c>
      <c r="H40" s="16">
        <v>4</v>
      </c>
      <c r="I40" s="13">
        <v>-2000023</v>
      </c>
      <c r="J40" s="13" t="s">
        <v>1624</v>
      </c>
      <c r="K40" s="273"/>
      <c r="L40" s="363">
        <f t="shared" si="0"/>
        <v>4</v>
      </c>
      <c r="M40" s="363" t="str">
        <f t="shared" si="1"/>
        <v>T</v>
      </c>
      <c r="N40" s="5"/>
      <c r="O40" s="5"/>
      <c r="P40" s="5"/>
      <c r="Q40" s="5"/>
      <c r="R40" s="5"/>
      <c r="S40" s="5"/>
      <c r="T40" s="5"/>
      <c r="U40" s="5"/>
      <c r="V40" s="5"/>
      <c r="W40" s="5"/>
    </row>
    <row r="41" spans="1:23" outlineLevel="2">
      <c r="A41" s="224"/>
      <c r="B41" s="225"/>
      <c r="C41" s="226"/>
      <c r="D41" s="227" t="s">
        <v>902</v>
      </c>
      <c r="E41" s="228"/>
      <c r="F41" s="229" t="s">
        <v>1673</v>
      </c>
      <c r="G41" s="278" t="s">
        <v>1674</v>
      </c>
      <c r="H41" s="16">
        <v>4</v>
      </c>
      <c r="I41" s="13">
        <v>-2000023</v>
      </c>
      <c r="J41" s="13" t="s">
        <v>1624</v>
      </c>
      <c r="K41" s="273"/>
      <c r="L41" s="363">
        <f t="shared" si="0"/>
        <v>4</v>
      </c>
      <c r="M41" s="363" t="str">
        <f t="shared" si="1"/>
        <v>T</v>
      </c>
      <c r="N41" s="5"/>
      <c r="O41" s="5"/>
      <c r="P41" s="5"/>
      <c r="Q41" s="5"/>
      <c r="R41" s="5"/>
      <c r="S41" s="5"/>
      <c r="T41" s="5"/>
      <c r="U41" s="5"/>
      <c r="V41" s="5"/>
      <c r="W41" s="5"/>
    </row>
    <row r="42" spans="1:23" outlineLevel="2">
      <c r="A42" s="224"/>
      <c r="B42" s="225"/>
      <c r="C42" s="226"/>
      <c r="D42" s="227" t="s">
        <v>3</v>
      </c>
      <c r="E42" s="228"/>
      <c r="F42" s="229" t="s">
        <v>1675</v>
      </c>
      <c r="G42" s="279" t="s">
        <v>1676</v>
      </c>
      <c r="H42" s="16">
        <v>4</v>
      </c>
      <c r="I42" s="13">
        <v>-2000023</v>
      </c>
      <c r="J42" s="13" t="s">
        <v>1624</v>
      </c>
      <c r="K42" s="273"/>
      <c r="L42" s="363">
        <f t="shared" si="0"/>
        <v>4</v>
      </c>
      <c r="M42" s="363" t="str">
        <f t="shared" si="1"/>
        <v>T</v>
      </c>
      <c r="N42" s="5"/>
      <c r="O42" s="5"/>
      <c r="P42" s="5"/>
      <c r="Q42" s="5"/>
      <c r="R42" s="5"/>
      <c r="S42" s="5"/>
      <c r="T42" s="5"/>
      <c r="U42" s="5"/>
      <c r="V42" s="5"/>
      <c r="W42" s="5"/>
    </row>
    <row r="43" spans="1:23" outlineLevel="2">
      <c r="A43" s="224"/>
      <c r="B43" s="225"/>
      <c r="C43" s="226"/>
      <c r="D43" s="227" t="s">
        <v>4</v>
      </c>
      <c r="E43" s="228"/>
      <c r="F43" s="229" t="s">
        <v>1677</v>
      </c>
      <c r="G43" s="280" t="s">
        <v>1678</v>
      </c>
      <c r="H43" s="16">
        <v>4</v>
      </c>
      <c r="I43" s="13">
        <v>-2000023</v>
      </c>
      <c r="J43" s="13" t="s">
        <v>1624</v>
      </c>
      <c r="K43" s="273"/>
      <c r="L43" s="363">
        <f t="shared" si="0"/>
        <v>4</v>
      </c>
      <c r="M43" s="363" t="str">
        <f t="shared" si="1"/>
        <v>T</v>
      </c>
      <c r="N43" s="5"/>
      <c r="O43" s="5"/>
      <c r="P43" s="5"/>
      <c r="Q43" s="5"/>
      <c r="R43" s="5"/>
      <c r="S43" s="5"/>
      <c r="T43" s="5"/>
      <c r="U43" s="5"/>
      <c r="V43" s="5"/>
      <c r="W43" s="5"/>
    </row>
    <row r="44" spans="1:23" outlineLevel="2">
      <c r="A44" s="224"/>
      <c r="B44" s="225"/>
      <c r="C44" s="226"/>
      <c r="D44" s="227" t="s">
        <v>5</v>
      </c>
      <c r="E44" s="228"/>
      <c r="F44" s="229" t="s">
        <v>1679</v>
      </c>
      <c r="G44" s="23" t="s">
        <v>1680</v>
      </c>
      <c r="H44" s="16">
        <v>4</v>
      </c>
      <c r="I44" s="13">
        <v>-2000023</v>
      </c>
      <c r="J44" s="13" t="s">
        <v>1624</v>
      </c>
      <c r="K44" s="273"/>
      <c r="L44" s="363">
        <f t="shared" si="0"/>
        <v>4</v>
      </c>
      <c r="M44" s="363" t="str">
        <f t="shared" si="1"/>
        <v>T</v>
      </c>
      <c r="N44" s="5"/>
      <c r="O44" s="5"/>
      <c r="P44" s="5"/>
      <c r="Q44" s="5"/>
      <c r="R44" s="5"/>
      <c r="S44" s="5"/>
      <c r="T44" s="5"/>
      <c r="U44" s="5"/>
      <c r="V44" s="5"/>
      <c r="W44" s="5"/>
    </row>
    <row r="45" spans="1:23" s="2" customFormat="1" outlineLevel="2">
      <c r="A45" s="224"/>
      <c r="B45" s="225"/>
      <c r="C45" s="226"/>
      <c r="D45" s="227" t="s">
        <v>6</v>
      </c>
      <c r="E45" s="228"/>
      <c r="F45" s="229" t="s">
        <v>1681</v>
      </c>
      <c r="G45" s="23" t="s">
        <v>1682</v>
      </c>
      <c r="H45" s="16">
        <v>4</v>
      </c>
      <c r="I45" s="13">
        <v>-2000023</v>
      </c>
      <c r="J45" s="13" t="s">
        <v>1624</v>
      </c>
      <c r="K45" s="273"/>
      <c r="L45" s="363">
        <f t="shared" si="0"/>
        <v>4</v>
      </c>
      <c r="M45" s="363" t="str">
        <f t="shared" si="1"/>
        <v>T</v>
      </c>
      <c r="N45" s="5"/>
      <c r="O45" s="5"/>
      <c r="P45" s="5"/>
      <c r="Q45" s="5"/>
      <c r="R45" s="5"/>
      <c r="S45" s="5"/>
      <c r="T45" s="5"/>
      <c r="U45" s="5"/>
      <c r="V45" s="5"/>
      <c r="W45" s="5"/>
    </row>
    <row r="46" spans="1:23" s="2" customFormat="1" outlineLevel="1">
      <c r="A46" s="224"/>
      <c r="B46" s="225"/>
      <c r="C46" s="226" t="s">
        <v>5</v>
      </c>
      <c r="D46" s="227"/>
      <c r="E46" s="228"/>
      <c r="F46" s="229" t="s">
        <v>1683</v>
      </c>
      <c r="G46" s="230" t="s">
        <v>1684</v>
      </c>
      <c r="H46" s="16">
        <v>3</v>
      </c>
      <c r="I46" s="13"/>
      <c r="J46" s="281"/>
      <c r="K46" s="273"/>
      <c r="L46" s="363">
        <f t="shared" si="0"/>
        <v>3</v>
      </c>
      <c r="M46" s="363" t="str">
        <f t="shared" si="1"/>
        <v>T</v>
      </c>
      <c r="N46" s="5"/>
      <c r="O46" s="5"/>
      <c r="P46" s="5"/>
      <c r="Q46" s="5"/>
      <c r="R46" s="5"/>
      <c r="S46" s="5"/>
      <c r="T46" s="5"/>
      <c r="U46" s="5"/>
      <c r="V46" s="5"/>
      <c r="W46" s="5"/>
    </row>
    <row r="47" spans="1:23" outlineLevel="2">
      <c r="A47" s="224"/>
      <c r="B47" s="225"/>
      <c r="C47" s="226"/>
      <c r="D47" s="227" t="s">
        <v>900</v>
      </c>
      <c r="E47" s="228"/>
      <c r="F47" s="229" t="s">
        <v>1685</v>
      </c>
      <c r="G47" s="279" t="s">
        <v>1686</v>
      </c>
      <c r="H47" s="16">
        <v>4</v>
      </c>
      <c r="I47" s="13">
        <v>-2000023</v>
      </c>
      <c r="J47" s="13" t="s">
        <v>1624</v>
      </c>
      <c r="K47" s="273"/>
      <c r="L47" s="363">
        <f t="shared" si="0"/>
        <v>4</v>
      </c>
      <c r="M47" s="363" t="str">
        <f t="shared" si="1"/>
        <v>T</v>
      </c>
      <c r="N47" s="5"/>
      <c r="O47" s="5"/>
      <c r="P47" s="5"/>
      <c r="Q47" s="5"/>
      <c r="R47" s="5"/>
      <c r="S47" s="5"/>
      <c r="T47" s="5"/>
      <c r="U47" s="5"/>
      <c r="V47" s="5"/>
      <c r="W47" s="5"/>
    </row>
    <row r="48" spans="1:23" s="2" customFormat="1" outlineLevel="1">
      <c r="A48" s="224"/>
      <c r="B48" s="225"/>
      <c r="C48" s="226" t="s">
        <v>6</v>
      </c>
      <c r="D48" s="227"/>
      <c r="E48" s="228"/>
      <c r="F48" s="229" t="s">
        <v>1687</v>
      </c>
      <c r="G48" s="230" t="s">
        <v>1688</v>
      </c>
      <c r="H48" s="16">
        <v>3</v>
      </c>
      <c r="I48" s="13"/>
      <c r="J48" s="281"/>
      <c r="K48" s="273"/>
      <c r="L48" s="363">
        <f t="shared" si="0"/>
        <v>3</v>
      </c>
      <c r="M48" s="363" t="str">
        <f t="shared" si="1"/>
        <v>T</v>
      </c>
      <c r="N48" s="5"/>
      <c r="O48" s="5"/>
      <c r="P48" s="5"/>
      <c r="Q48" s="5"/>
      <c r="R48" s="5"/>
      <c r="S48" s="5"/>
      <c r="T48" s="5"/>
      <c r="U48" s="5"/>
      <c r="V48" s="5"/>
      <c r="W48" s="5"/>
    </row>
    <row r="49" spans="1:23">
      <c r="A49" s="224"/>
      <c r="B49" s="225" t="s">
        <v>5</v>
      </c>
      <c r="C49" s="226"/>
      <c r="D49" s="227"/>
      <c r="E49" s="228"/>
      <c r="F49" s="243" t="s">
        <v>1689</v>
      </c>
      <c r="G49" s="169" t="s">
        <v>1079</v>
      </c>
      <c r="H49" s="137">
        <v>2</v>
      </c>
      <c r="I49" s="95">
        <v>-2000014</v>
      </c>
      <c r="J49" s="95" t="s">
        <v>1690</v>
      </c>
      <c r="K49" s="273"/>
      <c r="L49" s="363">
        <f t="shared" si="0"/>
        <v>2</v>
      </c>
      <c r="M49" s="363" t="str">
        <f t="shared" si="1"/>
        <v>T</v>
      </c>
      <c r="N49" s="5"/>
      <c r="O49" s="5"/>
      <c r="P49" s="5"/>
      <c r="Q49" s="5"/>
      <c r="R49" s="5"/>
      <c r="S49" s="5"/>
      <c r="T49" s="5"/>
      <c r="U49" s="5"/>
      <c r="V49" s="5"/>
      <c r="W49" s="5"/>
    </row>
    <row r="50" spans="1:23" s="2" customFormat="1" outlineLevel="1">
      <c r="A50" s="231"/>
      <c r="B50" s="232"/>
      <c r="C50" s="233" t="s">
        <v>900</v>
      </c>
      <c r="D50" s="234"/>
      <c r="E50" s="235"/>
      <c r="F50" s="236" t="s">
        <v>1691</v>
      </c>
      <c r="G50" s="230" t="s">
        <v>1692</v>
      </c>
      <c r="H50" s="16">
        <v>3</v>
      </c>
      <c r="I50" s="13">
        <v>-2000014</v>
      </c>
      <c r="J50" s="13" t="s">
        <v>1690</v>
      </c>
      <c r="K50" s="273"/>
      <c r="L50" s="363">
        <f t="shared" si="0"/>
        <v>3</v>
      </c>
      <c r="M50" s="363" t="str">
        <f t="shared" si="1"/>
        <v>T</v>
      </c>
      <c r="N50" s="5"/>
      <c r="O50" s="5"/>
      <c r="P50" s="5"/>
      <c r="Q50" s="5"/>
      <c r="R50" s="5"/>
      <c r="S50" s="5"/>
      <c r="T50" s="5"/>
      <c r="U50" s="5"/>
      <c r="V50" s="5"/>
      <c r="W50" s="5"/>
    </row>
    <row r="51" spans="1:23" outlineLevel="2">
      <c r="A51" s="224"/>
      <c r="B51" s="225"/>
      <c r="C51" s="226"/>
      <c r="D51" s="227" t="s">
        <v>900</v>
      </c>
      <c r="E51" s="228"/>
      <c r="F51" s="229" t="s">
        <v>1693</v>
      </c>
      <c r="G51" s="23" t="s">
        <v>1694</v>
      </c>
      <c r="H51" s="16">
        <v>4</v>
      </c>
      <c r="I51" s="13">
        <v>-2000014</v>
      </c>
      <c r="J51" s="13" t="s">
        <v>1690</v>
      </c>
      <c r="K51" s="273"/>
      <c r="L51" s="363">
        <f t="shared" si="0"/>
        <v>4</v>
      </c>
      <c r="M51" s="363" t="str">
        <f t="shared" si="1"/>
        <v>T</v>
      </c>
      <c r="N51" s="5"/>
      <c r="O51" s="5"/>
      <c r="P51" s="5"/>
      <c r="Q51" s="5"/>
      <c r="R51" s="5"/>
      <c r="S51" s="5"/>
      <c r="T51" s="5"/>
      <c r="U51" s="5"/>
      <c r="V51" s="5"/>
      <c r="W51" s="5"/>
    </row>
    <row r="52" spans="1:23" outlineLevel="1">
      <c r="A52" s="231"/>
      <c r="B52" s="232"/>
      <c r="C52" s="233" t="s">
        <v>902</v>
      </c>
      <c r="D52" s="234"/>
      <c r="E52" s="235"/>
      <c r="F52" s="236" t="s">
        <v>1695</v>
      </c>
      <c r="G52" s="230" t="s">
        <v>1696</v>
      </c>
      <c r="H52" s="16">
        <v>3</v>
      </c>
      <c r="I52" s="13">
        <v>-2000014</v>
      </c>
      <c r="J52" s="13" t="s">
        <v>1690</v>
      </c>
      <c r="K52" s="273"/>
      <c r="L52" s="363">
        <f t="shared" si="0"/>
        <v>3</v>
      </c>
      <c r="M52" s="363" t="str">
        <f t="shared" si="1"/>
        <v>T</v>
      </c>
      <c r="N52" s="5"/>
      <c r="O52" s="5"/>
      <c r="P52" s="5"/>
      <c r="Q52" s="5"/>
      <c r="R52" s="5"/>
      <c r="S52" s="5"/>
      <c r="T52" s="5"/>
      <c r="U52" s="5"/>
      <c r="V52" s="5"/>
      <c r="W52" s="5"/>
    </row>
    <row r="53" spans="1:23" outlineLevel="2">
      <c r="A53" s="224"/>
      <c r="B53" s="225"/>
      <c r="C53" s="226"/>
      <c r="D53" s="227" t="s">
        <v>900</v>
      </c>
      <c r="E53" s="228"/>
      <c r="F53" s="229" t="s">
        <v>1697</v>
      </c>
      <c r="G53" s="23" t="s">
        <v>1698</v>
      </c>
      <c r="H53" s="16">
        <v>4</v>
      </c>
      <c r="I53" s="13">
        <v>-2000014</v>
      </c>
      <c r="J53" s="13" t="s">
        <v>1690</v>
      </c>
      <c r="K53" s="273"/>
      <c r="L53" s="363">
        <f t="shared" si="0"/>
        <v>4</v>
      </c>
      <c r="M53" s="363" t="str">
        <f t="shared" si="1"/>
        <v>T</v>
      </c>
      <c r="N53" s="5"/>
      <c r="O53" s="5"/>
      <c r="P53" s="5"/>
      <c r="Q53" s="5"/>
      <c r="R53" s="5"/>
      <c r="S53" s="5"/>
      <c r="T53" s="5"/>
      <c r="U53" s="5"/>
      <c r="V53" s="5"/>
      <c r="W53" s="5"/>
    </row>
    <row r="54" spans="1:23" outlineLevel="1">
      <c r="A54" s="231"/>
      <c r="B54" s="232"/>
      <c r="C54" s="233" t="s">
        <v>3</v>
      </c>
      <c r="D54" s="234"/>
      <c r="E54" s="235"/>
      <c r="F54" s="236" t="s">
        <v>1699</v>
      </c>
      <c r="G54" s="230" t="s">
        <v>1700</v>
      </c>
      <c r="H54" s="16">
        <v>3</v>
      </c>
      <c r="I54" s="13">
        <v>-2000014</v>
      </c>
      <c r="J54" s="13" t="s">
        <v>1690</v>
      </c>
      <c r="K54" s="273"/>
      <c r="L54" s="363">
        <f t="shared" si="0"/>
        <v>3</v>
      </c>
      <c r="M54" s="363" t="str">
        <f t="shared" si="1"/>
        <v>T</v>
      </c>
      <c r="N54" s="5"/>
      <c r="O54" s="5"/>
      <c r="P54" s="5"/>
      <c r="Q54" s="5"/>
      <c r="R54" s="5"/>
      <c r="S54" s="5"/>
      <c r="T54" s="5"/>
      <c r="U54" s="5"/>
      <c r="V54" s="5"/>
      <c r="W54" s="5"/>
    </row>
    <row r="55" spans="1:23" outlineLevel="2">
      <c r="A55" s="224"/>
      <c r="B55" s="225"/>
      <c r="C55" s="226"/>
      <c r="D55" s="227" t="s">
        <v>900</v>
      </c>
      <c r="E55" s="228"/>
      <c r="F55" s="229" t="s">
        <v>1701</v>
      </c>
      <c r="G55" s="23" t="s">
        <v>1702</v>
      </c>
      <c r="H55" s="16">
        <v>4</v>
      </c>
      <c r="I55" s="13">
        <v>-2000014</v>
      </c>
      <c r="J55" s="13" t="s">
        <v>1690</v>
      </c>
      <c r="K55" s="273"/>
      <c r="L55" s="363">
        <f t="shared" si="0"/>
        <v>4</v>
      </c>
      <c r="M55" s="363" t="str">
        <f t="shared" si="1"/>
        <v>T</v>
      </c>
      <c r="N55" s="5"/>
      <c r="O55" s="5"/>
      <c r="P55" s="5"/>
      <c r="Q55" s="5"/>
      <c r="R55" s="5"/>
      <c r="S55" s="5"/>
      <c r="T55" s="5"/>
      <c r="U55" s="5"/>
      <c r="V55" s="5"/>
      <c r="W55" s="5"/>
    </row>
    <row r="56" spans="1:23" outlineLevel="1">
      <c r="A56" s="231"/>
      <c r="B56" s="232"/>
      <c r="C56" s="233" t="s">
        <v>4</v>
      </c>
      <c r="D56" s="234"/>
      <c r="E56" s="235"/>
      <c r="F56" s="236" t="s">
        <v>1703</v>
      </c>
      <c r="G56" s="230" t="s">
        <v>1704</v>
      </c>
      <c r="H56" s="16">
        <v>3</v>
      </c>
      <c r="I56" s="13"/>
      <c r="J56" s="281"/>
      <c r="K56" s="273"/>
      <c r="L56" s="363">
        <f t="shared" si="0"/>
        <v>3</v>
      </c>
      <c r="M56" s="363" t="str">
        <f t="shared" si="1"/>
        <v>T</v>
      </c>
      <c r="N56" s="5"/>
      <c r="O56" s="5"/>
      <c r="P56" s="5"/>
      <c r="Q56" s="5"/>
      <c r="R56" s="5"/>
      <c r="S56" s="5"/>
      <c r="T56" s="5"/>
      <c r="U56" s="5"/>
      <c r="V56" s="5"/>
      <c r="W56" s="5"/>
    </row>
    <row r="57" spans="1:23" outlineLevel="1">
      <c r="A57" s="231"/>
      <c r="B57" s="232"/>
      <c r="C57" s="233" t="s">
        <v>5</v>
      </c>
      <c r="D57" s="234"/>
      <c r="E57" s="235"/>
      <c r="F57" s="236" t="s">
        <v>1705</v>
      </c>
      <c r="G57" s="282" t="s">
        <v>1616</v>
      </c>
      <c r="H57" s="16">
        <v>3</v>
      </c>
      <c r="I57" s="13"/>
      <c r="J57" s="13"/>
      <c r="K57" s="273"/>
      <c r="L57" s="363">
        <f t="shared" si="0"/>
        <v>3</v>
      </c>
      <c r="M57" s="363" t="str">
        <f t="shared" si="1"/>
        <v>T</v>
      </c>
      <c r="N57" s="5"/>
      <c r="O57" s="5"/>
      <c r="P57" s="5"/>
      <c r="Q57" s="5"/>
      <c r="R57" s="5"/>
      <c r="S57" s="5"/>
      <c r="T57" s="5"/>
      <c r="U57" s="5"/>
      <c r="V57" s="5"/>
      <c r="W57" s="5"/>
    </row>
    <row r="58" spans="1:23">
      <c r="A58" s="224"/>
      <c r="B58" s="225" t="s">
        <v>6</v>
      </c>
      <c r="C58" s="226"/>
      <c r="D58" s="227"/>
      <c r="E58" s="228"/>
      <c r="F58" s="243" t="s">
        <v>1706</v>
      </c>
      <c r="G58" s="136" t="s">
        <v>1080</v>
      </c>
      <c r="H58" s="137">
        <v>2</v>
      </c>
      <c r="I58" s="95"/>
      <c r="J58" s="95"/>
      <c r="K58" s="273"/>
      <c r="L58" s="363">
        <f t="shared" si="0"/>
        <v>2</v>
      </c>
      <c r="M58" s="363" t="str">
        <f t="shared" si="1"/>
        <v>T</v>
      </c>
      <c r="N58" s="5"/>
      <c r="O58" s="5"/>
      <c r="P58" s="5"/>
      <c r="Q58" s="5"/>
      <c r="R58" s="5"/>
      <c r="S58" s="5"/>
      <c r="T58" s="5"/>
      <c r="U58" s="5"/>
      <c r="V58" s="5"/>
      <c r="W58" s="5"/>
    </row>
    <row r="59" spans="1:23" outlineLevel="1">
      <c r="A59" s="251"/>
      <c r="B59" s="252"/>
      <c r="C59" s="254" t="s">
        <v>900</v>
      </c>
      <c r="D59" s="255"/>
      <c r="E59" s="256"/>
      <c r="F59" s="253" t="s">
        <v>1707</v>
      </c>
      <c r="G59" s="283" t="s">
        <v>1708</v>
      </c>
      <c r="H59" s="16">
        <v>3</v>
      </c>
      <c r="I59" s="13"/>
      <c r="J59" s="13"/>
      <c r="K59" s="273"/>
      <c r="L59" s="363">
        <f t="shared" si="0"/>
        <v>3</v>
      </c>
      <c r="M59" s="363" t="str">
        <f t="shared" si="1"/>
        <v>T</v>
      </c>
      <c r="N59" s="5"/>
      <c r="O59" s="5"/>
      <c r="P59" s="5"/>
      <c r="Q59" s="5"/>
      <c r="R59" s="5"/>
      <c r="S59" s="5"/>
      <c r="T59" s="5"/>
      <c r="U59" s="5"/>
      <c r="V59" s="5"/>
      <c r="W59" s="5"/>
    </row>
    <row r="60" spans="1:23" outlineLevel="2">
      <c r="A60" s="224"/>
      <c r="B60" s="225"/>
      <c r="C60" s="226"/>
      <c r="D60" s="227" t="s">
        <v>900</v>
      </c>
      <c r="E60" s="228"/>
      <c r="F60" s="229" t="s">
        <v>1709</v>
      </c>
      <c r="G60" s="284" t="s">
        <v>1710</v>
      </c>
      <c r="H60" s="16">
        <v>4</v>
      </c>
      <c r="I60" s="281">
        <v>-2001160</v>
      </c>
      <c r="J60" s="13" t="s">
        <v>318</v>
      </c>
      <c r="K60" s="273"/>
      <c r="L60" s="363">
        <f t="shared" si="0"/>
        <v>4</v>
      </c>
      <c r="M60" s="363" t="str">
        <f t="shared" si="1"/>
        <v>T</v>
      </c>
      <c r="N60" s="5"/>
      <c r="O60" s="5"/>
      <c r="P60" s="5"/>
      <c r="Q60" s="5"/>
      <c r="R60" s="5"/>
      <c r="S60" s="5"/>
      <c r="T60" s="5"/>
      <c r="U60" s="5"/>
      <c r="V60" s="5"/>
      <c r="W60" s="5"/>
    </row>
    <row r="61" spans="1:23" outlineLevel="2">
      <c r="A61" s="224"/>
      <c r="B61" s="225"/>
      <c r="C61" s="226"/>
      <c r="D61" s="227" t="s">
        <v>902</v>
      </c>
      <c r="E61" s="228"/>
      <c r="F61" s="229" t="s">
        <v>1711</v>
      </c>
      <c r="G61" s="284" t="s">
        <v>1712</v>
      </c>
      <c r="H61" s="16">
        <v>4</v>
      </c>
      <c r="I61" s="281"/>
      <c r="J61" s="13"/>
      <c r="K61" s="273"/>
      <c r="L61" s="363">
        <f t="shared" si="0"/>
        <v>4</v>
      </c>
      <c r="M61" s="363" t="str">
        <f t="shared" si="1"/>
        <v>T</v>
      </c>
      <c r="N61" s="5"/>
      <c r="O61" s="5"/>
      <c r="P61" s="5"/>
      <c r="Q61" s="5"/>
      <c r="R61" s="5"/>
      <c r="S61" s="5"/>
      <c r="T61" s="5"/>
      <c r="U61" s="5"/>
      <c r="V61" s="5"/>
      <c r="W61" s="5"/>
    </row>
    <row r="62" spans="1:23" outlineLevel="2">
      <c r="A62" s="224"/>
      <c r="B62" s="225"/>
      <c r="C62" s="226"/>
      <c r="D62" s="227" t="s">
        <v>3</v>
      </c>
      <c r="E62" s="228"/>
      <c r="F62" s="229" t="s">
        <v>1713</v>
      </c>
      <c r="G62" s="284" t="s">
        <v>1714</v>
      </c>
      <c r="H62" s="16">
        <v>4</v>
      </c>
      <c r="I62" s="281">
        <v>-2001160</v>
      </c>
      <c r="J62" s="13" t="s">
        <v>318</v>
      </c>
      <c r="K62" s="273"/>
      <c r="L62" s="363">
        <f t="shared" si="0"/>
        <v>4</v>
      </c>
      <c r="M62" s="363" t="str">
        <f t="shared" si="1"/>
        <v>T</v>
      </c>
      <c r="N62" s="5"/>
      <c r="O62" s="5"/>
      <c r="P62" s="5"/>
      <c r="Q62" s="5"/>
      <c r="R62" s="5"/>
      <c r="S62" s="5"/>
      <c r="T62" s="5"/>
      <c r="U62" s="5"/>
      <c r="V62" s="5"/>
      <c r="W62" s="5"/>
    </row>
    <row r="63" spans="1:23" outlineLevel="2">
      <c r="A63" s="224"/>
      <c r="B63" s="225"/>
      <c r="C63" s="226"/>
      <c r="D63" s="227" t="s">
        <v>4</v>
      </c>
      <c r="E63" s="228"/>
      <c r="F63" s="229" t="s">
        <v>1715</v>
      </c>
      <c r="G63" s="152" t="s">
        <v>1716</v>
      </c>
      <c r="H63" s="16">
        <v>4</v>
      </c>
      <c r="I63" s="281">
        <v>-2001160</v>
      </c>
      <c r="J63" s="13" t="s">
        <v>318</v>
      </c>
      <c r="K63" s="273"/>
      <c r="L63" s="363">
        <f t="shared" si="0"/>
        <v>4</v>
      </c>
      <c r="M63" s="363" t="str">
        <f t="shared" si="1"/>
        <v>T</v>
      </c>
      <c r="N63" s="5"/>
      <c r="O63" s="5"/>
      <c r="P63" s="5"/>
      <c r="Q63" s="5"/>
      <c r="R63" s="5"/>
      <c r="S63" s="5"/>
      <c r="T63" s="5"/>
      <c r="U63" s="5"/>
      <c r="V63" s="5"/>
      <c r="W63" s="5"/>
    </row>
    <row r="64" spans="1:23" outlineLevel="2">
      <c r="A64" s="224"/>
      <c r="B64" s="225"/>
      <c r="C64" s="226"/>
      <c r="D64" s="227" t="s">
        <v>5</v>
      </c>
      <c r="E64" s="228"/>
      <c r="F64" s="229" t="s">
        <v>1717</v>
      </c>
      <c r="G64" s="152" t="s">
        <v>1718</v>
      </c>
      <c r="H64" s="16">
        <v>4</v>
      </c>
      <c r="I64" s="281">
        <v>-2001160</v>
      </c>
      <c r="J64" s="13" t="s">
        <v>318</v>
      </c>
      <c r="K64" s="273"/>
      <c r="L64" s="363">
        <f t="shared" si="0"/>
        <v>4</v>
      </c>
      <c r="M64" s="363" t="str">
        <f t="shared" si="1"/>
        <v>T</v>
      </c>
      <c r="N64" s="5"/>
      <c r="O64" s="5"/>
      <c r="P64" s="5"/>
      <c r="Q64" s="5"/>
      <c r="R64" s="5"/>
      <c r="S64" s="5"/>
      <c r="T64" s="5"/>
      <c r="U64" s="5"/>
      <c r="V64" s="5"/>
      <c r="W64" s="5"/>
    </row>
    <row r="65" spans="1:23" outlineLevel="2">
      <c r="A65" s="224"/>
      <c r="B65" s="225"/>
      <c r="C65" s="226"/>
      <c r="D65" s="227" t="s">
        <v>6</v>
      </c>
      <c r="E65" s="228"/>
      <c r="F65" s="229" t="s">
        <v>1719</v>
      </c>
      <c r="G65" s="284" t="s">
        <v>1720</v>
      </c>
      <c r="H65" s="16">
        <v>4</v>
      </c>
      <c r="I65" s="281">
        <v>-2001160</v>
      </c>
      <c r="J65" s="13" t="s">
        <v>318</v>
      </c>
      <c r="K65" s="273"/>
      <c r="L65" s="363">
        <f t="shared" si="0"/>
        <v>4</v>
      </c>
      <c r="M65" s="363" t="str">
        <f t="shared" si="1"/>
        <v>T</v>
      </c>
      <c r="N65" s="5"/>
      <c r="O65" s="5"/>
      <c r="P65" s="5"/>
      <c r="Q65" s="5"/>
      <c r="R65" s="5"/>
      <c r="S65" s="5"/>
      <c r="T65" s="5"/>
      <c r="U65" s="5"/>
      <c r="V65" s="5"/>
      <c r="W65" s="5"/>
    </row>
    <row r="66" spans="1:23" s="2" customFormat="1" outlineLevel="2">
      <c r="A66" s="224"/>
      <c r="B66" s="225"/>
      <c r="C66" s="226"/>
      <c r="D66" s="227" t="s">
        <v>910</v>
      </c>
      <c r="E66" s="228"/>
      <c r="F66" s="229" t="s">
        <v>1721</v>
      </c>
      <c r="G66" s="284" t="s">
        <v>1722</v>
      </c>
      <c r="H66" s="16">
        <v>4</v>
      </c>
      <c r="I66" s="281">
        <v>-2001160</v>
      </c>
      <c r="J66" s="13" t="s">
        <v>318</v>
      </c>
      <c r="K66" s="273"/>
      <c r="L66" s="363">
        <f t="shared" si="0"/>
        <v>4</v>
      </c>
      <c r="M66" s="363" t="str">
        <f t="shared" si="1"/>
        <v>T</v>
      </c>
      <c r="N66" s="5"/>
      <c r="O66" s="5"/>
      <c r="P66" s="5"/>
      <c r="Q66" s="5"/>
      <c r="R66" s="5"/>
      <c r="S66" s="5"/>
      <c r="T66" s="5"/>
      <c r="U66" s="5"/>
      <c r="V66" s="5"/>
      <c r="W66" s="5"/>
    </row>
    <row r="67" spans="1:23" s="2" customFormat="1" outlineLevel="2">
      <c r="A67" s="224"/>
      <c r="B67" s="225"/>
      <c r="C67" s="226"/>
      <c r="D67" s="227" t="s">
        <v>913</v>
      </c>
      <c r="E67" s="228"/>
      <c r="F67" s="229" t="s">
        <v>1723</v>
      </c>
      <c r="G67" s="284" t="s">
        <v>1724</v>
      </c>
      <c r="H67" s="16">
        <v>4</v>
      </c>
      <c r="I67" s="281">
        <v>-2001160</v>
      </c>
      <c r="J67" s="13" t="s">
        <v>318</v>
      </c>
      <c r="K67" s="273"/>
      <c r="L67" s="363">
        <f t="shared" si="0"/>
        <v>4</v>
      </c>
      <c r="M67" s="363" t="str">
        <f t="shared" si="1"/>
        <v>T</v>
      </c>
      <c r="N67" s="5"/>
      <c r="O67" s="5"/>
      <c r="P67" s="5"/>
      <c r="Q67" s="5"/>
      <c r="R67" s="5"/>
      <c r="S67" s="5"/>
      <c r="T67" s="5"/>
      <c r="U67" s="5"/>
      <c r="V67" s="5"/>
      <c r="W67" s="5"/>
    </row>
    <row r="68" spans="1:23" s="2" customFormat="1" outlineLevel="2">
      <c r="A68" s="224"/>
      <c r="B68" s="225"/>
      <c r="C68" s="226"/>
      <c r="D68" s="227" t="s">
        <v>916</v>
      </c>
      <c r="E68" s="228"/>
      <c r="F68" s="229" t="s">
        <v>1725</v>
      </c>
      <c r="G68" s="284" t="s">
        <v>1726</v>
      </c>
      <c r="H68" s="16">
        <v>4</v>
      </c>
      <c r="I68" s="281">
        <v>-2001160</v>
      </c>
      <c r="J68" s="13" t="s">
        <v>318</v>
      </c>
      <c r="K68" s="273"/>
      <c r="L68" s="363">
        <f t="shared" ref="L68:L102" si="2">IF(A68&lt;&gt;"",1,IF(B68&lt;&gt;"",2,IF(C68&lt;&gt;"",3,IF(D68&lt;&gt;"",4,5))))</f>
        <v>4</v>
      </c>
      <c r="M68" s="363" t="str">
        <f t="shared" ref="M68:M102" si="3">IF(L68=H68,"T","F")</f>
        <v>T</v>
      </c>
      <c r="N68" s="5"/>
      <c r="O68" s="5"/>
      <c r="P68" s="5"/>
      <c r="Q68" s="5"/>
      <c r="R68" s="5"/>
      <c r="S68" s="5"/>
      <c r="T68" s="5"/>
      <c r="U68" s="5"/>
      <c r="V68" s="5"/>
      <c r="W68" s="5"/>
    </row>
    <row r="69" spans="1:23" s="2" customFormat="1" outlineLevel="2">
      <c r="A69" s="224"/>
      <c r="B69" s="225"/>
      <c r="C69" s="226"/>
      <c r="D69" s="227" t="s">
        <v>919</v>
      </c>
      <c r="E69" s="228"/>
      <c r="F69" s="229" t="s">
        <v>1727</v>
      </c>
      <c r="G69" s="284" t="s">
        <v>1728</v>
      </c>
      <c r="H69" s="16">
        <v>4</v>
      </c>
      <c r="I69" s="281">
        <v>-2001160</v>
      </c>
      <c r="J69" s="13" t="s">
        <v>318</v>
      </c>
      <c r="K69" s="273"/>
      <c r="L69" s="363">
        <f t="shared" si="2"/>
        <v>4</v>
      </c>
      <c r="M69" s="363" t="str">
        <f t="shared" si="3"/>
        <v>T</v>
      </c>
      <c r="N69" s="5"/>
      <c r="O69" s="5"/>
      <c r="P69" s="5"/>
      <c r="Q69" s="5"/>
      <c r="R69" s="5"/>
      <c r="S69" s="5"/>
      <c r="T69" s="5"/>
      <c r="U69" s="5"/>
      <c r="V69" s="5"/>
      <c r="W69" s="5"/>
    </row>
    <row r="70" spans="1:23" s="2" customFormat="1" outlineLevel="2">
      <c r="A70" s="224"/>
      <c r="B70" s="225"/>
      <c r="C70" s="226"/>
      <c r="D70" s="227" t="s">
        <v>921</v>
      </c>
      <c r="E70" s="228"/>
      <c r="F70" s="229" t="s">
        <v>1729</v>
      </c>
      <c r="G70" s="284" t="s">
        <v>1730</v>
      </c>
      <c r="H70" s="16">
        <v>4</v>
      </c>
      <c r="I70" s="281"/>
      <c r="J70" s="13"/>
      <c r="K70" s="273"/>
      <c r="L70" s="363">
        <f t="shared" si="2"/>
        <v>4</v>
      </c>
      <c r="M70" s="363" t="str">
        <f t="shared" si="3"/>
        <v>T</v>
      </c>
      <c r="N70" s="5"/>
      <c r="O70" s="5"/>
      <c r="P70" s="5"/>
      <c r="Q70" s="5"/>
      <c r="R70" s="5"/>
      <c r="S70" s="5"/>
      <c r="T70" s="5"/>
      <c r="U70" s="5"/>
      <c r="V70" s="5"/>
      <c r="W70" s="5"/>
    </row>
    <row r="71" spans="1:23" s="2" customFormat="1" outlineLevel="2">
      <c r="A71" s="224"/>
      <c r="B71" s="225"/>
      <c r="C71" s="226"/>
      <c r="D71" s="227" t="s">
        <v>923</v>
      </c>
      <c r="E71" s="228"/>
      <c r="F71" s="229" t="s">
        <v>1731</v>
      </c>
      <c r="G71" s="284" t="s">
        <v>1732</v>
      </c>
      <c r="H71" s="16">
        <v>4</v>
      </c>
      <c r="I71" s="281">
        <v>-2001160</v>
      </c>
      <c r="J71" s="13" t="s">
        <v>318</v>
      </c>
      <c r="K71" s="273"/>
      <c r="L71" s="363">
        <f t="shared" si="2"/>
        <v>4</v>
      </c>
      <c r="M71" s="363" t="str">
        <f t="shared" si="3"/>
        <v>T</v>
      </c>
      <c r="N71" s="5"/>
      <c r="O71" s="5"/>
      <c r="P71" s="5"/>
      <c r="Q71" s="5"/>
      <c r="R71" s="5"/>
      <c r="S71" s="5"/>
      <c r="T71" s="5"/>
      <c r="U71" s="5"/>
      <c r="V71" s="5"/>
      <c r="W71" s="5"/>
    </row>
    <row r="72" spans="1:23" s="2" customFormat="1" outlineLevel="2">
      <c r="A72" s="224"/>
      <c r="B72" s="225"/>
      <c r="C72" s="226"/>
      <c r="D72" s="227" t="s">
        <v>925</v>
      </c>
      <c r="E72" s="228"/>
      <c r="F72" s="229" t="s">
        <v>1733</v>
      </c>
      <c r="G72" s="284" t="s">
        <v>1734</v>
      </c>
      <c r="H72" s="16">
        <v>4</v>
      </c>
      <c r="I72" s="281">
        <v>-2001160</v>
      </c>
      <c r="J72" s="13" t="s">
        <v>318</v>
      </c>
      <c r="K72" s="273"/>
      <c r="L72" s="363">
        <f t="shared" si="2"/>
        <v>4</v>
      </c>
      <c r="M72" s="363" t="str">
        <f t="shared" si="3"/>
        <v>T</v>
      </c>
      <c r="N72" s="5"/>
      <c r="O72" s="5"/>
      <c r="P72" s="5"/>
      <c r="Q72" s="5"/>
      <c r="R72" s="5"/>
      <c r="S72" s="5"/>
      <c r="T72" s="5"/>
      <c r="U72" s="5"/>
      <c r="V72" s="5"/>
      <c r="W72" s="5"/>
    </row>
    <row r="73" spans="1:23" s="2" customFormat="1" outlineLevel="2">
      <c r="A73" s="224"/>
      <c r="B73" s="225"/>
      <c r="C73" s="226"/>
      <c r="D73" s="227" t="s">
        <v>927</v>
      </c>
      <c r="E73" s="228"/>
      <c r="F73" s="229" t="s">
        <v>1735</v>
      </c>
      <c r="G73" s="284" t="s">
        <v>1736</v>
      </c>
      <c r="H73" s="16">
        <v>4</v>
      </c>
      <c r="I73" s="281"/>
      <c r="J73" s="13"/>
      <c r="K73" s="273"/>
      <c r="L73" s="363">
        <f t="shared" si="2"/>
        <v>4</v>
      </c>
      <c r="M73" s="363" t="str">
        <f t="shared" si="3"/>
        <v>T</v>
      </c>
      <c r="N73" s="5"/>
      <c r="O73" s="5"/>
      <c r="P73" s="5"/>
      <c r="Q73" s="5"/>
      <c r="R73" s="5"/>
      <c r="S73" s="5"/>
      <c r="T73" s="5"/>
      <c r="U73" s="5"/>
      <c r="V73" s="5"/>
      <c r="W73" s="5"/>
    </row>
    <row r="74" spans="1:23" outlineLevel="2">
      <c r="A74" s="224"/>
      <c r="B74" s="225"/>
      <c r="C74" s="226"/>
      <c r="D74" s="227" t="s">
        <v>929</v>
      </c>
      <c r="E74" s="228"/>
      <c r="F74" s="229" t="s">
        <v>1737</v>
      </c>
      <c r="G74" s="284" t="s">
        <v>1738</v>
      </c>
      <c r="H74" s="16">
        <v>4</v>
      </c>
      <c r="I74" s="281">
        <v>-2001160</v>
      </c>
      <c r="J74" s="13" t="s">
        <v>318</v>
      </c>
      <c r="K74" s="273"/>
      <c r="L74" s="363">
        <f t="shared" si="2"/>
        <v>4</v>
      </c>
      <c r="M74" s="363" t="str">
        <f t="shared" si="3"/>
        <v>T</v>
      </c>
      <c r="N74" s="5"/>
      <c r="O74" s="5"/>
      <c r="P74" s="5"/>
      <c r="Q74" s="5"/>
      <c r="R74" s="5"/>
      <c r="S74" s="5"/>
      <c r="T74" s="5"/>
      <c r="U74" s="5"/>
      <c r="V74" s="5"/>
      <c r="W74" s="5"/>
    </row>
    <row r="75" spans="1:23" outlineLevel="2">
      <c r="A75" s="224"/>
      <c r="B75" s="225"/>
      <c r="C75" s="226"/>
      <c r="D75" s="227" t="s">
        <v>931</v>
      </c>
      <c r="E75" s="228"/>
      <c r="F75" s="229" t="s">
        <v>1739</v>
      </c>
      <c r="G75" s="284" t="s">
        <v>1740</v>
      </c>
      <c r="H75" s="16">
        <v>4</v>
      </c>
      <c r="I75" s="281">
        <v>-2001160</v>
      </c>
      <c r="J75" s="13" t="s">
        <v>318</v>
      </c>
      <c r="K75" s="273"/>
      <c r="L75" s="363">
        <f t="shared" si="2"/>
        <v>4</v>
      </c>
      <c r="M75" s="363" t="str">
        <f t="shared" si="3"/>
        <v>T</v>
      </c>
      <c r="N75" s="5"/>
      <c r="O75" s="5"/>
      <c r="P75" s="5"/>
      <c r="Q75" s="5"/>
      <c r="R75" s="5"/>
      <c r="S75" s="5"/>
      <c r="T75" s="5"/>
      <c r="U75" s="5"/>
      <c r="V75" s="5"/>
      <c r="W75" s="5"/>
    </row>
    <row r="76" spans="1:23" outlineLevel="2">
      <c r="A76" s="224"/>
      <c r="B76" s="225"/>
      <c r="C76" s="226"/>
      <c r="D76" s="227" t="s">
        <v>933</v>
      </c>
      <c r="E76" s="228"/>
      <c r="F76" s="229" t="s">
        <v>1741</v>
      </c>
      <c r="G76" s="284" t="s">
        <v>1742</v>
      </c>
      <c r="H76" s="16">
        <v>4</v>
      </c>
      <c r="I76" s="281">
        <v>-2001160</v>
      </c>
      <c r="J76" s="13" t="s">
        <v>318</v>
      </c>
      <c r="K76" s="273"/>
      <c r="L76" s="363">
        <f t="shared" si="2"/>
        <v>4</v>
      </c>
      <c r="M76" s="363" t="str">
        <f t="shared" si="3"/>
        <v>T</v>
      </c>
      <c r="N76" s="5"/>
      <c r="O76" s="5"/>
      <c r="P76" s="5"/>
      <c r="Q76" s="5"/>
      <c r="R76" s="5"/>
      <c r="S76" s="5"/>
      <c r="T76" s="5"/>
      <c r="U76" s="5"/>
      <c r="V76" s="5"/>
      <c r="W76" s="5"/>
    </row>
    <row r="77" spans="1:23" outlineLevel="2">
      <c r="A77" s="224"/>
      <c r="B77" s="225"/>
      <c r="C77" s="226"/>
      <c r="D77" s="227" t="s">
        <v>937</v>
      </c>
      <c r="E77" s="228"/>
      <c r="F77" s="229" t="s">
        <v>1743</v>
      </c>
      <c r="G77" s="284" t="s">
        <v>1744</v>
      </c>
      <c r="H77" s="16">
        <v>4</v>
      </c>
      <c r="I77" s="281">
        <v>-2001160</v>
      </c>
      <c r="J77" s="13" t="s">
        <v>318</v>
      </c>
      <c r="K77" s="273"/>
      <c r="L77" s="363">
        <f t="shared" si="2"/>
        <v>4</v>
      </c>
      <c r="M77" s="363" t="str">
        <f t="shared" si="3"/>
        <v>T</v>
      </c>
      <c r="N77" s="5"/>
      <c r="O77" s="5"/>
      <c r="P77" s="5"/>
      <c r="Q77" s="5"/>
      <c r="R77" s="5"/>
      <c r="S77" s="5"/>
      <c r="T77" s="5"/>
      <c r="U77" s="5"/>
      <c r="V77" s="5"/>
      <c r="W77" s="5"/>
    </row>
    <row r="78" spans="1:23" outlineLevel="2">
      <c r="A78" s="224"/>
      <c r="B78" s="225"/>
      <c r="C78" s="226"/>
      <c r="D78" s="227" t="s">
        <v>938</v>
      </c>
      <c r="E78" s="228"/>
      <c r="F78" s="229" t="s">
        <v>1745</v>
      </c>
      <c r="G78" s="284" t="s">
        <v>1746</v>
      </c>
      <c r="H78" s="16">
        <v>4</v>
      </c>
      <c r="I78" s="281"/>
      <c r="J78" s="13"/>
      <c r="K78" s="273"/>
      <c r="L78" s="363">
        <f t="shared" si="2"/>
        <v>4</v>
      </c>
      <c r="M78" s="363" t="str">
        <f t="shared" si="3"/>
        <v>T</v>
      </c>
      <c r="N78" s="5"/>
      <c r="O78" s="5"/>
      <c r="P78" s="5"/>
      <c r="Q78" s="5"/>
      <c r="R78" s="5"/>
      <c r="S78" s="5"/>
      <c r="T78" s="5"/>
      <c r="U78" s="5"/>
      <c r="V78" s="5"/>
      <c r="W78" s="5"/>
    </row>
    <row r="79" spans="1:23" outlineLevel="2">
      <c r="A79" s="224"/>
      <c r="B79" s="225"/>
      <c r="C79" s="226"/>
      <c r="D79" s="227" t="s">
        <v>939</v>
      </c>
      <c r="E79" s="228"/>
      <c r="F79" s="229" t="s">
        <v>1747</v>
      </c>
      <c r="G79" s="284" t="s">
        <v>1748</v>
      </c>
      <c r="H79" s="16">
        <v>4</v>
      </c>
      <c r="I79" s="281"/>
      <c r="J79" s="13"/>
      <c r="K79" s="273"/>
      <c r="L79" s="363">
        <f t="shared" si="2"/>
        <v>4</v>
      </c>
      <c r="M79" s="363" t="str">
        <f t="shared" si="3"/>
        <v>T</v>
      </c>
      <c r="N79" s="5"/>
      <c r="O79" s="5"/>
      <c r="P79" s="5"/>
      <c r="Q79" s="5"/>
      <c r="R79" s="5"/>
      <c r="S79" s="5"/>
      <c r="T79" s="5"/>
      <c r="U79" s="5"/>
      <c r="V79" s="5"/>
      <c r="W79" s="5"/>
    </row>
    <row r="80" spans="1:23" outlineLevel="2">
      <c r="A80" s="224"/>
      <c r="B80" s="225"/>
      <c r="C80" s="226"/>
      <c r="D80" s="227" t="s">
        <v>940</v>
      </c>
      <c r="E80" s="228"/>
      <c r="F80" s="229" t="s">
        <v>1749</v>
      </c>
      <c r="G80" s="285" t="s">
        <v>1750</v>
      </c>
      <c r="H80" s="16">
        <v>4</v>
      </c>
      <c r="I80" s="281">
        <v>-2001160</v>
      </c>
      <c r="J80" s="13" t="s">
        <v>318</v>
      </c>
      <c r="K80" s="273"/>
      <c r="L80" s="363">
        <f t="shared" si="2"/>
        <v>4</v>
      </c>
      <c r="M80" s="363" t="str">
        <f t="shared" si="3"/>
        <v>T</v>
      </c>
      <c r="N80" s="5"/>
      <c r="O80" s="5"/>
      <c r="P80" s="5"/>
      <c r="Q80" s="5"/>
      <c r="R80" s="5"/>
      <c r="S80" s="5"/>
      <c r="T80" s="5"/>
      <c r="U80" s="5"/>
      <c r="V80" s="5"/>
      <c r="W80" s="5"/>
    </row>
    <row r="81" spans="1:23" outlineLevel="2">
      <c r="A81" s="224"/>
      <c r="B81" s="225"/>
      <c r="C81" s="226"/>
      <c r="D81" s="227" t="s">
        <v>941</v>
      </c>
      <c r="E81" s="228"/>
      <c r="F81" s="229" t="s">
        <v>1751</v>
      </c>
      <c r="G81" s="285" t="s">
        <v>1752</v>
      </c>
      <c r="H81" s="16">
        <v>4</v>
      </c>
      <c r="I81" s="281">
        <v>-2001160</v>
      </c>
      <c r="J81" s="13" t="s">
        <v>318</v>
      </c>
      <c r="K81" s="273"/>
      <c r="L81" s="363">
        <f t="shared" si="2"/>
        <v>4</v>
      </c>
      <c r="M81" s="363" t="str">
        <f t="shared" si="3"/>
        <v>T</v>
      </c>
      <c r="N81" s="5"/>
      <c r="O81" s="5"/>
      <c r="P81" s="5"/>
      <c r="Q81" s="5"/>
      <c r="R81" s="5"/>
      <c r="S81" s="5"/>
      <c r="T81" s="5"/>
      <c r="U81" s="5"/>
      <c r="V81" s="5"/>
      <c r="W81" s="5"/>
    </row>
    <row r="82" spans="1:23" outlineLevel="2">
      <c r="A82" s="224"/>
      <c r="B82" s="225"/>
      <c r="C82" s="226"/>
      <c r="D82" s="227" t="s">
        <v>942</v>
      </c>
      <c r="E82" s="228"/>
      <c r="F82" s="229" t="s">
        <v>1753</v>
      </c>
      <c r="G82" s="285" t="s">
        <v>1754</v>
      </c>
      <c r="H82" s="16">
        <v>4</v>
      </c>
      <c r="I82" s="281"/>
      <c r="J82" s="13"/>
      <c r="K82" s="273"/>
      <c r="L82" s="363">
        <f t="shared" si="2"/>
        <v>4</v>
      </c>
      <c r="M82" s="363" t="str">
        <f t="shared" si="3"/>
        <v>T</v>
      </c>
      <c r="N82" s="5"/>
      <c r="O82" s="5"/>
      <c r="P82" s="5"/>
      <c r="Q82" s="5"/>
      <c r="R82" s="5"/>
      <c r="S82" s="5"/>
      <c r="T82" s="5"/>
      <c r="U82" s="5"/>
      <c r="V82" s="5"/>
      <c r="W82" s="5"/>
    </row>
    <row r="83" spans="1:23" outlineLevel="2">
      <c r="A83" s="224"/>
      <c r="B83" s="225"/>
      <c r="C83" s="226"/>
      <c r="D83" s="227" t="s">
        <v>952</v>
      </c>
      <c r="E83" s="228"/>
      <c r="F83" s="229" t="s">
        <v>1755</v>
      </c>
      <c r="G83" s="285" t="s">
        <v>1756</v>
      </c>
      <c r="H83" s="16">
        <v>4</v>
      </c>
      <c r="I83" s="281">
        <v>-2001160</v>
      </c>
      <c r="J83" s="13" t="s">
        <v>318</v>
      </c>
      <c r="K83" s="273"/>
      <c r="L83" s="363">
        <f t="shared" si="2"/>
        <v>4</v>
      </c>
      <c r="M83" s="363" t="str">
        <f t="shared" si="3"/>
        <v>T</v>
      </c>
      <c r="N83" s="5"/>
      <c r="O83" s="5"/>
      <c r="P83" s="5"/>
      <c r="Q83" s="5"/>
      <c r="R83" s="5"/>
      <c r="S83" s="5"/>
      <c r="T83" s="5"/>
      <c r="U83" s="5"/>
      <c r="V83" s="5"/>
      <c r="W83" s="5"/>
    </row>
    <row r="84" spans="1:23" outlineLevel="2">
      <c r="A84" s="224"/>
      <c r="B84" s="225"/>
      <c r="C84" s="226"/>
      <c r="D84" s="227" t="s">
        <v>953</v>
      </c>
      <c r="E84" s="228"/>
      <c r="F84" s="229" t="s">
        <v>1757</v>
      </c>
      <c r="G84" s="22" t="s">
        <v>1758</v>
      </c>
      <c r="H84" s="16">
        <v>4</v>
      </c>
      <c r="I84" s="281"/>
      <c r="J84" s="13"/>
      <c r="K84" s="273"/>
      <c r="L84" s="363">
        <f t="shared" si="2"/>
        <v>4</v>
      </c>
      <c r="M84" s="363" t="str">
        <f t="shared" si="3"/>
        <v>T</v>
      </c>
      <c r="N84" s="5"/>
      <c r="O84" s="5"/>
      <c r="P84" s="5"/>
      <c r="Q84" s="5"/>
      <c r="R84" s="5"/>
      <c r="S84" s="5"/>
      <c r="T84" s="5"/>
      <c r="U84" s="5"/>
      <c r="V84" s="5"/>
      <c r="W84" s="5"/>
    </row>
    <row r="85" spans="1:23" outlineLevel="2">
      <c r="A85" s="224"/>
      <c r="B85" s="225"/>
      <c r="C85" s="226"/>
      <c r="D85" s="227" t="s">
        <v>954</v>
      </c>
      <c r="E85" s="228"/>
      <c r="F85" s="229" t="s">
        <v>1759</v>
      </c>
      <c r="G85" s="285" t="s">
        <v>1760</v>
      </c>
      <c r="H85" s="16">
        <v>4</v>
      </c>
      <c r="I85" s="281"/>
      <c r="J85" s="13"/>
      <c r="K85" s="273"/>
      <c r="L85" s="363">
        <f t="shared" si="2"/>
        <v>4</v>
      </c>
      <c r="M85" s="363" t="str">
        <f t="shared" si="3"/>
        <v>T</v>
      </c>
      <c r="N85" s="5"/>
      <c r="O85" s="5"/>
      <c r="P85" s="5"/>
      <c r="Q85" s="5"/>
      <c r="R85" s="5"/>
      <c r="S85" s="5"/>
      <c r="T85" s="5"/>
      <c r="U85" s="5"/>
      <c r="V85" s="5"/>
      <c r="W85" s="5"/>
    </row>
    <row r="86" spans="1:23" outlineLevel="1">
      <c r="A86" s="251"/>
      <c r="B86" s="252"/>
      <c r="C86" s="254" t="s">
        <v>902</v>
      </c>
      <c r="D86" s="255"/>
      <c r="E86" s="256"/>
      <c r="F86" s="253" t="s">
        <v>1761</v>
      </c>
      <c r="G86" s="283" t="s">
        <v>1616</v>
      </c>
      <c r="H86" s="16">
        <v>3</v>
      </c>
      <c r="I86" s="13"/>
      <c r="J86" s="13"/>
      <c r="K86" s="273"/>
      <c r="L86" s="363">
        <f t="shared" si="2"/>
        <v>3</v>
      </c>
      <c r="M86" s="363" t="str">
        <f t="shared" si="3"/>
        <v>T</v>
      </c>
      <c r="N86" s="5"/>
      <c r="O86" s="5"/>
      <c r="P86" s="5"/>
      <c r="Q86" s="5"/>
      <c r="R86" s="5"/>
      <c r="S86" s="5"/>
      <c r="T86" s="5"/>
      <c r="U86" s="5"/>
      <c r="V86" s="5"/>
      <c r="W86" s="5"/>
    </row>
    <row r="87" spans="1:23">
      <c r="A87" s="224"/>
      <c r="B87" s="225" t="s">
        <v>910</v>
      </c>
      <c r="C87" s="226"/>
      <c r="D87" s="227"/>
      <c r="E87" s="228"/>
      <c r="F87" s="243" t="s">
        <v>1762</v>
      </c>
      <c r="G87" s="136" t="s">
        <v>1053</v>
      </c>
      <c r="H87" s="137">
        <v>2</v>
      </c>
      <c r="I87" s="95"/>
      <c r="J87" s="95"/>
      <c r="K87" s="273"/>
      <c r="L87" s="363">
        <f t="shared" si="2"/>
        <v>2</v>
      </c>
      <c r="M87" s="363" t="str">
        <f t="shared" si="3"/>
        <v>T</v>
      </c>
      <c r="N87" s="5"/>
      <c r="O87" s="5"/>
      <c r="P87" s="5"/>
      <c r="Q87" s="5"/>
      <c r="R87" s="5"/>
      <c r="S87" s="5"/>
      <c r="T87" s="5"/>
      <c r="U87" s="5"/>
      <c r="V87" s="5"/>
      <c r="W87" s="5"/>
    </row>
    <row r="88" spans="1:23" outlineLevel="1">
      <c r="A88" s="224"/>
      <c r="B88" s="225"/>
      <c r="C88" s="226" t="s">
        <v>900</v>
      </c>
      <c r="D88" s="227"/>
      <c r="E88" s="228"/>
      <c r="F88" s="229" t="s">
        <v>1081</v>
      </c>
      <c r="G88" s="230" t="s">
        <v>1082</v>
      </c>
      <c r="H88" s="16">
        <v>3</v>
      </c>
      <c r="I88" s="13">
        <v>-2000120</v>
      </c>
      <c r="J88" s="13" t="s">
        <v>1238</v>
      </c>
      <c r="K88" s="273"/>
      <c r="L88" s="363">
        <f t="shared" si="2"/>
        <v>3</v>
      </c>
      <c r="M88" s="363" t="str">
        <f t="shared" si="3"/>
        <v>T</v>
      </c>
      <c r="N88" s="5"/>
      <c r="O88" s="5"/>
      <c r="P88" s="5"/>
      <c r="Q88" s="5"/>
      <c r="R88" s="5"/>
      <c r="S88" s="5"/>
      <c r="T88" s="5"/>
      <c r="U88" s="5"/>
      <c r="V88" s="5"/>
      <c r="W88" s="5"/>
    </row>
    <row r="89" spans="1:23" outlineLevel="1">
      <c r="A89" s="224"/>
      <c r="B89" s="225"/>
      <c r="C89" s="226" t="s">
        <v>902</v>
      </c>
      <c r="D89" s="227"/>
      <c r="E89" s="228"/>
      <c r="F89" s="229" t="s">
        <v>1083</v>
      </c>
      <c r="G89" s="230" t="s">
        <v>1084</v>
      </c>
      <c r="H89" s="16">
        <v>3</v>
      </c>
      <c r="I89" s="13">
        <v>-2000126</v>
      </c>
      <c r="J89" s="13" t="s">
        <v>1763</v>
      </c>
      <c r="K89" s="273"/>
      <c r="L89" s="363">
        <f t="shared" si="2"/>
        <v>3</v>
      </c>
      <c r="M89" s="363" t="str">
        <f t="shared" si="3"/>
        <v>T</v>
      </c>
      <c r="N89" s="5"/>
      <c r="O89" s="5"/>
      <c r="P89" s="5"/>
      <c r="Q89" s="5"/>
      <c r="R89" s="5"/>
      <c r="S89" s="5"/>
      <c r="T89" s="5"/>
      <c r="U89" s="5"/>
      <c r="V89" s="5"/>
      <c r="W89" s="5"/>
    </row>
    <row r="90" spans="1:23" outlineLevel="1">
      <c r="A90" s="224"/>
      <c r="B90" s="225"/>
      <c r="C90" s="226" t="s">
        <v>3</v>
      </c>
      <c r="D90" s="227"/>
      <c r="E90" s="228"/>
      <c r="F90" s="229" t="s">
        <v>1764</v>
      </c>
      <c r="G90" s="286" t="s">
        <v>1616</v>
      </c>
      <c r="H90" s="16">
        <v>3</v>
      </c>
      <c r="I90" s="13"/>
      <c r="J90" s="13"/>
      <c r="K90" s="273"/>
      <c r="L90" s="363">
        <f t="shared" si="2"/>
        <v>3</v>
      </c>
      <c r="M90" s="363" t="str">
        <f t="shared" si="3"/>
        <v>T</v>
      </c>
      <c r="N90" s="5"/>
      <c r="O90" s="5"/>
      <c r="P90" s="5"/>
      <c r="Q90" s="5"/>
      <c r="R90" s="5"/>
      <c r="S90" s="5"/>
      <c r="T90" s="5"/>
      <c r="U90" s="5"/>
      <c r="V90" s="5"/>
      <c r="W90" s="5"/>
    </row>
    <row r="91" spans="1:23">
      <c r="A91" s="224"/>
      <c r="B91" s="225" t="s">
        <v>913</v>
      </c>
      <c r="C91" s="226"/>
      <c r="D91" s="227"/>
      <c r="E91" s="228"/>
      <c r="F91" s="243" t="s">
        <v>1765</v>
      </c>
      <c r="G91" s="136" t="s">
        <v>1085</v>
      </c>
      <c r="H91" s="137">
        <v>2</v>
      </c>
      <c r="I91" s="95"/>
      <c r="J91" s="95"/>
      <c r="K91" s="273"/>
      <c r="L91" s="363">
        <f t="shared" si="2"/>
        <v>2</v>
      </c>
      <c r="M91" s="363" t="str">
        <f t="shared" si="3"/>
        <v>T</v>
      </c>
      <c r="N91" s="5"/>
      <c r="O91" s="5"/>
      <c r="P91" s="5"/>
      <c r="Q91" s="5"/>
      <c r="R91" s="5"/>
      <c r="S91" s="5"/>
      <c r="T91" s="5"/>
      <c r="U91" s="5"/>
      <c r="V91" s="5"/>
      <c r="W91" s="5"/>
    </row>
    <row r="92" spans="1:23" outlineLevel="1">
      <c r="A92" s="251"/>
      <c r="B92" s="252"/>
      <c r="C92" s="254" t="s">
        <v>900</v>
      </c>
      <c r="D92" s="255"/>
      <c r="E92" s="256"/>
      <c r="F92" s="253" t="s">
        <v>1766</v>
      </c>
      <c r="G92" s="282" t="s">
        <v>1767</v>
      </c>
      <c r="H92" s="16">
        <v>3</v>
      </c>
      <c r="I92" s="13">
        <v>-2000126</v>
      </c>
      <c r="J92" s="13" t="s">
        <v>1763</v>
      </c>
      <c r="K92" s="273"/>
      <c r="L92" s="363">
        <f t="shared" si="2"/>
        <v>3</v>
      </c>
      <c r="M92" s="363" t="str">
        <f t="shared" si="3"/>
        <v>T</v>
      </c>
      <c r="N92" s="5"/>
      <c r="O92" s="5"/>
      <c r="P92" s="5"/>
      <c r="Q92" s="5"/>
      <c r="R92" s="5"/>
      <c r="S92" s="5"/>
      <c r="T92" s="5"/>
      <c r="U92" s="5"/>
      <c r="V92" s="5"/>
      <c r="W92" s="5"/>
    </row>
    <row r="93" spans="1:23" outlineLevel="2">
      <c r="A93" s="224"/>
      <c r="B93" s="225"/>
      <c r="C93" s="226"/>
      <c r="D93" s="227" t="s">
        <v>900</v>
      </c>
      <c r="E93" s="228"/>
      <c r="F93" s="229" t="s">
        <v>1768</v>
      </c>
      <c r="G93" s="287" t="s">
        <v>1769</v>
      </c>
      <c r="H93" s="16">
        <v>4</v>
      </c>
      <c r="I93" s="13">
        <v>-2000126</v>
      </c>
      <c r="J93" s="13" t="s">
        <v>1763</v>
      </c>
      <c r="K93" s="273"/>
      <c r="L93" s="363">
        <f t="shared" si="2"/>
        <v>4</v>
      </c>
      <c r="M93" s="363" t="str">
        <f t="shared" si="3"/>
        <v>T</v>
      </c>
      <c r="N93" s="5"/>
      <c r="O93" s="5"/>
      <c r="P93" s="5"/>
      <c r="Q93" s="5"/>
      <c r="R93" s="5"/>
      <c r="S93" s="5"/>
      <c r="T93" s="5"/>
      <c r="U93" s="5"/>
      <c r="V93" s="5"/>
      <c r="W93" s="5"/>
    </row>
    <row r="94" spans="1:23" outlineLevel="2">
      <c r="A94" s="224"/>
      <c r="B94" s="225"/>
      <c r="C94" s="226"/>
      <c r="D94" s="227" t="s">
        <v>902</v>
      </c>
      <c r="E94" s="228"/>
      <c r="F94" s="229" t="s">
        <v>1770</v>
      </c>
      <c r="G94" s="287" t="s">
        <v>1771</v>
      </c>
      <c r="H94" s="16">
        <v>4</v>
      </c>
      <c r="I94" s="13">
        <v>-2000126</v>
      </c>
      <c r="J94" s="13" t="s">
        <v>1763</v>
      </c>
      <c r="K94" s="273"/>
      <c r="L94" s="363">
        <f t="shared" si="2"/>
        <v>4</v>
      </c>
      <c r="M94" s="363" t="str">
        <f t="shared" si="3"/>
        <v>T</v>
      </c>
      <c r="N94" s="5"/>
      <c r="O94" s="5"/>
      <c r="P94" s="5"/>
      <c r="Q94" s="5"/>
      <c r="R94" s="5"/>
      <c r="S94" s="5"/>
      <c r="T94" s="5"/>
      <c r="U94" s="5"/>
      <c r="V94" s="5"/>
      <c r="W94" s="5"/>
    </row>
    <row r="95" spans="1:23" outlineLevel="1">
      <c r="A95" s="251"/>
      <c r="B95" s="252"/>
      <c r="C95" s="254" t="s">
        <v>902</v>
      </c>
      <c r="D95" s="255"/>
      <c r="E95" s="256"/>
      <c r="F95" s="253" t="s">
        <v>1772</v>
      </c>
      <c r="G95" s="282" t="s">
        <v>1086</v>
      </c>
      <c r="H95" s="16">
        <v>3</v>
      </c>
      <c r="I95" s="281"/>
      <c r="J95" s="13"/>
      <c r="K95" s="273"/>
      <c r="L95" s="363">
        <f t="shared" si="2"/>
        <v>3</v>
      </c>
      <c r="M95" s="363" t="str">
        <f t="shared" si="3"/>
        <v>T</v>
      </c>
      <c r="N95" s="5"/>
      <c r="O95" s="5"/>
      <c r="P95" s="5"/>
      <c r="Q95" s="5"/>
      <c r="R95" s="5"/>
      <c r="S95" s="5"/>
      <c r="T95" s="5"/>
      <c r="U95" s="5"/>
      <c r="V95" s="5"/>
      <c r="W95" s="5"/>
    </row>
    <row r="96" spans="1:23" outlineLevel="2">
      <c r="A96" s="251"/>
      <c r="B96" s="252"/>
      <c r="C96" s="254"/>
      <c r="D96" s="255" t="s">
        <v>900</v>
      </c>
      <c r="E96" s="256"/>
      <c r="F96" s="253" t="s">
        <v>1773</v>
      </c>
      <c r="G96" s="287" t="s">
        <v>1774</v>
      </c>
      <c r="H96" s="16">
        <v>4</v>
      </c>
      <c r="I96" s="281"/>
      <c r="J96" s="13"/>
      <c r="K96" s="273"/>
      <c r="L96" s="363">
        <f t="shared" si="2"/>
        <v>4</v>
      </c>
      <c r="M96" s="363" t="str">
        <f t="shared" si="3"/>
        <v>T</v>
      </c>
      <c r="N96" s="5"/>
      <c r="O96" s="5"/>
      <c r="P96" s="5"/>
      <c r="Q96" s="5"/>
      <c r="R96" s="5"/>
      <c r="S96" s="5"/>
      <c r="T96" s="5"/>
      <c r="U96" s="5"/>
      <c r="V96" s="5"/>
      <c r="W96" s="5"/>
    </row>
    <row r="97" spans="1:272" outlineLevel="2">
      <c r="A97" s="251"/>
      <c r="B97" s="252"/>
      <c r="C97" s="254"/>
      <c r="D97" s="255" t="s">
        <v>902</v>
      </c>
      <c r="E97" s="256"/>
      <c r="F97" s="253" t="s">
        <v>1775</v>
      </c>
      <c r="G97" s="287" t="s">
        <v>1776</v>
      </c>
      <c r="H97" s="16">
        <v>4</v>
      </c>
      <c r="I97" s="281"/>
      <c r="J97" s="13"/>
      <c r="K97" s="273"/>
      <c r="L97" s="363">
        <f t="shared" si="2"/>
        <v>4</v>
      </c>
      <c r="M97" s="363" t="str">
        <f t="shared" si="3"/>
        <v>T</v>
      </c>
      <c r="N97" s="5"/>
      <c r="O97" s="5"/>
      <c r="P97" s="5"/>
      <c r="Q97" s="5"/>
      <c r="R97" s="5"/>
      <c r="S97" s="5"/>
      <c r="T97" s="5"/>
      <c r="U97" s="5"/>
      <c r="V97" s="5"/>
      <c r="W97" s="5"/>
    </row>
    <row r="98" spans="1:272" outlineLevel="1">
      <c r="A98" s="251"/>
      <c r="B98" s="252"/>
      <c r="C98" s="254" t="s">
        <v>3</v>
      </c>
      <c r="D98" s="255"/>
      <c r="E98" s="256"/>
      <c r="F98" s="253" t="s">
        <v>1777</v>
      </c>
      <c r="G98" s="282" t="s">
        <v>1778</v>
      </c>
      <c r="H98" s="16">
        <v>3</v>
      </c>
      <c r="I98" s="281"/>
      <c r="J98" s="13"/>
      <c r="K98" s="273"/>
      <c r="L98" s="363">
        <f t="shared" si="2"/>
        <v>3</v>
      </c>
      <c r="M98" s="363" t="str">
        <f t="shared" si="3"/>
        <v>T</v>
      </c>
      <c r="N98" s="5"/>
      <c r="O98" s="5"/>
      <c r="P98" s="5"/>
      <c r="Q98" s="5"/>
      <c r="R98" s="5"/>
      <c r="S98" s="5"/>
      <c r="T98" s="5"/>
      <c r="U98" s="5"/>
      <c r="V98" s="5"/>
      <c r="W98" s="5"/>
    </row>
    <row r="99" spans="1:272" outlineLevel="2">
      <c r="A99" s="251"/>
      <c r="B99" s="252"/>
      <c r="C99" s="254"/>
      <c r="D99" s="255" t="s">
        <v>900</v>
      </c>
      <c r="E99" s="256"/>
      <c r="F99" s="253" t="s">
        <v>1779</v>
      </c>
      <c r="G99" s="287" t="s">
        <v>1780</v>
      </c>
      <c r="H99" s="16">
        <v>4</v>
      </c>
      <c r="I99" s="281"/>
      <c r="J99" s="13"/>
      <c r="K99" s="273"/>
      <c r="L99" s="363">
        <f t="shared" si="2"/>
        <v>4</v>
      </c>
      <c r="M99" s="363" t="str">
        <f t="shared" si="3"/>
        <v>T</v>
      </c>
      <c r="N99" s="5"/>
      <c r="O99" s="5"/>
      <c r="P99" s="5"/>
      <c r="Q99" s="5"/>
      <c r="R99" s="5"/>
      <c r="S99" s="5"/>
      <c r="T99" s="5"/>
      <c r="U99" s="5"/>
      <c r="V99" s="5"/>
      <c r="W99" s="5"/>
    </row>
    <row r="100" spans="1:272" outlineLevel="1">
      <c r="A100" s="251"/>
      <c r="B100" s="252"/>
      <c r="C100" s="254" t="s">
        <v>4</v>
      </c>
      <c r="D100" s="255"/>
      <c r="E100" s="256"/>
      <c r="F100" s="253" t="s">
        <v>1781</v>
      </c>
      <c r="G100" s="282" t="s">
        <v>1782</v>
      </c>
      <c r="H100" s="288">
        <v>3</v>
      </c>
      <c r="I100" s="281"/>
      <c r="J100" s="13"/>
      <c r="L100" s="363">
        <f t="shared" si="2"/>
        <v>3</v>
      </c>
      <c r="M100" s="363" t="str">
        <f t="shared" si="3"/>
        <v>T</v>
      </c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  <c r="HO100" s="5"/>
      <c r="HP100" s="5"/>
      <c r="HQ100" s="5"/>
      <c r="HR100" s="5"/>
      <c r="HS100" s="5"/>
      <c r="HT100" s="5"/>
      <c r="HU100" s="5"/>
      <c r="HV100" s="5"/>
      <c r="HW100" s="5"/>
      <c r="HX100" s="5"/>
      <c r="HY100" s="5"/>
      <c r="HZ100" s="5"/>
      <c r="IA100" s="5"/>
      <c r="IB100" s="5"/>
      <c r="IC100" s="5"/>
      <c r="ID100" s="5"/>
      <c r="IE100" s="5"/>
      <c r="IF100" s="5"/>
      <c r="IG100" s="5"/>
      <c r="IH100" s="5"/>
      <c r="II100" s="5"/>
      <c r="IJ100" s="5"/>
      <c r="IK100" s="5"/>
      <c r="IL100" s="5"/>
      <c r="IM100" s="5"/>
      <c r="IN100" s="5"/>
      <c r="IO100" s="5"/>
      <c r="IP100" s="5"/>
      <c r="IQ100" s="5"/>
      <c r="IR100" s="5"/>
      <c r="IS100" s="5"/>
      <c r="IT100" s="5"/>
      <c r="IU100" s="5"/>
    </row>
    <row r="101" spans="1:272" outlineLevel="3">
      <c r="A101" s="251"/>
      <c r="B101" s="252"/>
      <c r="C101" s="254"/>
      <c r="D101" s="255" t="s">
        <v>900</v>
      </c>
      <c r="E101" s="256"/>
      <c r="F101" s="253" t="s">
        <v>1783</v>
      </c>
      <c r="G101" s="287" t="s">
        <v>1784</v>
      </c>
      <c r="H101" s="288">
        <v>4</v>
      </c>
      <c r="I101" s="281"/>
      <c r="J101" s="13"/>
      <c r="L101" s="363">
        <f t="shared" si="2"/>
        <v>4</v>
      </c>
      <c r="M101" s="363" t="str">
        <f t="shared" si="3"/>
        <v>T</v>
      </c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</row>
    <row r="102" spans="1:272" outlineLevel="3">
      <c r="A102" s="251"/>
      <c r="B102" s="252"/>
      <c r="C102" s="254"/>
      <c r="D102" s="255" t="s">
        <v>902</v>
      </c>
      <c r="E102" s="256"/>
      <c r="F102" s="253" t="s">
        <v>1785</v>
      </c>
      <c r="G102" s="289" t="s">
        <v>1786</v>
      </c>
      <c r="H102" s="288">
        <v>4</v>
      </c>
      <c r="I102" s="281"/>
      <c r="J102" s="13"/>
      <c r="L102" s="363">
        <f t="shared" si="2"/>
        <v>4</v>
      </c>
      <c r="M102" s="363" t="str">
        <f t="shared" si="3"/>
        <v>T</v>
      </c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  <c r="HO102" s="5"/>
      <c r="HP102" s="5"/>
      <c r="HQ102" s="5"/>
      <c r="HR102" s="5"/>
      <c r="HS102" s="5"/>
      <c r="HT102" s="5"/>
      <c r="HU102" s="5"/>
      <c r="HV102" s="5"/>
      <c r="HW102" s="5"/>
      <c r="HX102" s="5"/>
      <c r="HY102" s="5"/>
      <c r="HZ102" s="5"/>
      <c r="IA102" s="5"/>
      <c r="IB102" s="5"/>
      <c r="IC102" s="5"/>
      <c r="ID102" s="5"/>
      <c r="IE102" s="5"/>
      <c r="IF102" s="5"/>
      <c r="IG102" s="5"/>
      <c r="IH102" s="5"/>
      <c r="II102" s="5"/>
      <c r="IJ102" s="5"/>
      <c r="IK102" s="5"/>
      <c r="IL102" s="5"/>
      <c r="IM102" s="5"/>
      <c r="IN102" s="5"/>
      <c r="IO102" s="5"/>
      <c r="IP102" s="5"/>
      <c r="IQ102" s="5"/>
      <c r="IR102" s="5"/>
      <c r="IS102" s="5"/>
      <c r="IT102" s="5"/>
      <c r="IU102" s="5"/>
    </row>
    <row r="103" spans="1:272" outlineLevel="1">
      <c r="F103" s="292"/>
    </row>
    <row r="104" spans="1:272">
      <c r="F104" s="292"/>
    </row>
    <row r="105" spans="1:272">
      <c r="F105" s="292"/>
    </row>
    <row r="106" spans="1:272">
      <c r="F106" s="292"/>
    </row>
    <row r="107" spans="1:272">
      <c r="F107" s="292"/>
    </row>
    <row r="108" spans="1:272">
      <c r="F108" s="292"/>
    </row>
    <row r="109" spans="1:272" s="4" customFormat="1">
      <c r="A109" s="290"/>
      <c r="B109" s="291"/>
      <c r="C109" s="60"/>
      <c r="D109" s="63"/>
      <c r="E109" s="67"/>
      <c r="F109" s="292"/>
      <c r="H109" s="293"/>
      <c r="I109" s="8"/>
      <c r="J109" s="8"/>
      <c r="K109" s="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</row>
    <row r="110" spans="1:272" s="4" customFormat="1">
      <c r="A110" s="290"/>
      <c r="B110" s="291"/>
      <c r="C110" s="60"/>
      <c r="D110" s="63"/>
      <c r="E110" s="67"/>
      <c r="F110" s="292"/>
      <c r="H110" s="293"/>
      <c r="I110" s="8"/>
      <c r="J110" s="8"/>
      <c r="K110" s="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</row>
    <row r="111" spans="1:272" s="4" customFormat="1">
      <c r="A111" s="290"/>
      <c r="B111" s="291"/>
      <c r="C111" s="60"/>
      <c r="D111" s="63"/>
      <c r="E111" s="67"/>
      <c r="F111" s="292"/>
      <c r="H111" s="293"/>
      <c r="I111" s="8"/>
      <c r="J111" s="8"/>
      <c r="K111" s="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</row>
    <row r="112" spans="1:272" s="4" customFormat="1">
      <c r="A112" s="290"/>
      <c r="B112" s="291"/>
      <c r="C112" s="60"/>
      <c r="D112" s="63"/>
      <c r="E112" s="67"/>
      <c r="F112" s="292"/>
      <c r="H112" s="293"/>
      <c r="I112" s="8"/>
      <c r="J112" s="8"/>
      <c r="K112" s="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</row>
    <row r="113" spans="1:272" s="4" customFormat="1">
      <c r="A113" s="290"/>
      <c r="B113" s="291"/>
      <c r="C113" s="60"/>
      <c r="D113" s="63"/>
      <c r="E113" s="67"/>
      <c r="F113" s="292"/>
      <c r="H113" s="293"/>
      <c r="I113" s="8"/>
      <c r="J113" s="8"/>
      <c r="K113" s="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</row>
    <row r="114" spans="1:272" s="4" customFormat="1">
      <c r="A114" s="290"/>
      <c r="B114" s="291"/>
      <c r="C114" s="60"/>
      <c r="D114" s="63"/>
      <c r="E114" s="67"/>
      <c r="F114" s="292"/>
      <c r="H114" s="293"/>
      <c r="I114" s="8"/>
      <c r="J114" s="8"/>
      <c r="K114" s="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</row>
    <row r="115" spans="1:272" s="4" customFormat="1">
      <c r="A115" s="290"/>
      <c r="B115" s="291"/>
      <c r="C115" s="60"/>
      <c r="D115" s="63"/>
      <c r="E115" s="67"/>
      <c r="F115" s="292"/>
      <c r="H115" s="293"/>
      <c r="I115" s="8"/>
      <c r="J115" s="8"/>
      <c r="K115" s="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</row>
    <row r="116" spans="1:272" s="4" customFormat="1">
      <c r="A116" s="290"/>
      <c r="B116" s="291"/>
      <c r="C116" s="60"/>
      <c r="D116" s="63"/>
      <c r="E116" s="67"/>
      <c r="F116" s="292"/>
      <c r="H116" s="293"/>
      <c r="I116" s="8"/>
      <c r="J116" s="8"/>
      <c r="K116" s="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</row>
    <row r="117" spans="1:272" s="4" customFormat="1">
      <c r="A117" s="290"/>
      <c r="B117" s="291"/>
      <c r="C117" s="60"/>
      <c r="D117" s="63"/>
      <c r="E117" s="67"/>
      <c r="F117" s="292"/>
      <c r="H117" s="293"/>
      <c r="I117" s="8"/>
      <c r="J117" s="8"/>
      <c r="K117" s="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</row>
    <row r="118" spans="1:272" s="4" customFormat="1">
      <c r="A118" s="290"/>
      <c r="B118" s="291"/>
      <c r="C118" s="60"/>
      <c r="D118" s="63"/>
      <c r="E118" s="67"/>
      <c r="F118" s="292"/>
      <c r="H118" s="293"/>
      <c r="I118" s="8"/>
      <c r="J118" s="8"/>
      <c r="K118" s="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</row>
    <row r="119" spans="1:272" s="4" customFormat="1">
      <c r="A119" s="290"/>
      <c r="B119" s="291"/>
      <c r="C119" s="60"/>
      <c r="D119" s="63"/>
      <c r="E119" s="67"/>
      <c r="F119" s="292"/>
      <c r="H119" s="293"/>
      <c r="I119" s="8"/>
      <c r="J119" s="8"/>
      <c r="K119" s="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</row>
    <row r="120" spans="1:272" s="4" customFormat="1">
      <c r="A120" s="290"/>
      <c r="B120" s="291"/>
      <c r="C120" s="60"/>
      <c r="D120" s="63"/>
      <c r="E120" s="67"/>
      <c r="F120" s="292"/>
      <c r="H120" s="293"/>
      <c r="I120" s="8"/>
      <c r="J120" s="8"/>
      <c r="K120" s="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</row>
    <row r="121" spans="1:272" s="4" customFormat="1">
      <c r="A121" s="290"/>
      <c r="B121" s="291"/>
      <c r="C121" s="60"/>
      <c r="D121" s="63"/>
      <c r="E121" s="67"/>
      <c r="F121" s="292"/>
      <c r="H121" s="293"/>
      <c r="I121" s="8"/>
      <c r="J121" s="8"/>
      <c r="K121" s="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</row>
    <row r="122" spans="1:272" s="4" customFormat="1">
      <c r="A122" s="290"/>
      <c r="B122" s="291"/>
      <c r="C122" s="60"/>
      <c r="D122" s="63"/>
      <c r="E122" s="67"/>
      <c r="F122" s="292"/>
      <c r="H122" s="293"/>
      <c r="I122" s="8"/>
      <c r="J122" s="8"/>
      <c r="K122" s="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</row>
    <row r="123" spans="1:272" s="4" customFormat="1">
      <c r="A123" s="290"/>
      <c r="B123" s="291"/>
      <c r="C123" s="60"/>
      <c r="D123" s="63"/>
      <c r="E123" s="67"/>
      <c r="F123" s="292"/>
      <c r="H123" s="293"/>
      <c r="I123" s="8"/>
      <c r="J123" s="8"/>
      <c r="K123" s="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</row>
    <row r="124" spans="1:272" s="4" customFormat="1">
      <c r="A124" s="290"/>
      <c r="B124" s="291"/>
      <c r="C124" s="60"/>
      <c r="D124" s="63"/>
      <c r="E124" s="67"/>
      <c r="F124" s="292"/>
      <c r="H124" s="293"/>
      <c r="I124" s="8"/>
      <c r="J124" s="8"/>
      <c r="K124" s="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</row>
    <row r="125" spans="1:272" s="4" customFormat="1">
      <c r="A125" s="290"/>
      <c r="B125" s="291"/>
      <c r="C125" s="60"/>
      <c r="D125" s="63"/>
      <c r="E125" s="67"/>
      <c r="F125" s="292"/>
      <c r="H125" s="293"/>
      <c r="I125" s="8"/>
      <c r="J125" s="8"/>
      <c r="K125" s="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</row>
    <row r="126" spans="1:272" s="4" customFormat="1">
      <c r="A126" s="290"/>
      <c r="B126" s="291"/>
      <c r="C126" s="60"/>
      <c r="D126" s="63"/>
      <c r="E126" s="67"/>
      <c r="F126" s="292"/>
      <c r="H126" s="293"/>
      <c r="I126" s="8"/>
      <c r="J126" s="8"/>
      <c r="K126" s="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</row>
    <row r="127" spans="1:272" s="4" customFormat="1">
      <c r="A127" s="290"/>
      <c r="B127" s="291"/>
      <c r="C127" s="60"/>
      <c r="D127" s="63"/>
      <c r="E127" s="67"/>
      <c r="F127" s="292"/>
      <c r="H127" s="293"/>
      <c r="I127" s="8"/>
      <c r="J127" s="8"/>
      <c r="K127" s="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</row>
    <row r="128" spans="1:272" s="4" customFormat="1">
      <c r="A128" s="290"/>
      <c r="B128" s="291"/>
      <c r="C128" s="60"/>
      <c r="D128" s="63"/>
      <c r="E128" s="67"/>
      <c r="F128" s="292"/>
      <c r="H128" s="293"/>
      <c r="I128" s="8"/>
      <c r="J128" s="8"/>
      <c r="K128" s="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</row>
    <row r="129" spans="1:272" s="4" customFormat="1">
      <c r="A129" s="290"/>
      <c r="B129" s="291"/>
      <c r="C129" s="60"/>
      <c r="D129" s="63"/>
      <c r="E129" s="67"/>
      <c r="F129" s="292"/>
      <c r="H129" s="293"/>
      <c r="I129" s="8"/>
      <c r="J129" s="8"/>
      <c r="K129" s="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</row>
    <row r="130" spans="1:272" s="4" customFormat="1">
      <c r="A130" s="290"/>
      <c r="B130" s="291"/>
      <c r="C130" s="60"/>
      <c r="D130" s="63"/>
      <c r="E130" s="67"/>
      <c r="F130" s="292"/>
      <c r="H130" s="293"/>
      <c r="I130" s="8"/>
      <c r="J130" s="8"/>
      <c r="K130" s="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</row>
    <row r="131" spans="1:272" s="4" customFormat="1">
      <c r="A131" s="290"/>
      <c r="B131" s="291"/>
      <c r="C131" s="60"/>
      <c r="D131" s="63"/>
      <c r="E131" s="67"/>
      <c r="F131" s="292"/>
      <c r="H131" s="293"/>
      <c r="I131" s="8"/>
      <c r="J131" s="8"/>
      <c r="K131" s="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</row>
    <row r="132" spans="1:272" s="4" customFormat="1">
      <c r="A132" s="290"/>
      <c r="B132" s="291"/>
      <c r="C132" s="60"/>
      <c r="D132" s="63"/>
      <c r="E132" s="67"/>
      <c r="F132" s="292"/>
      <c r="H132" s="293"/>
      <c r="I132" s="8"/>
      <c r="J132" s="8"/>
      <c r="K132" s="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</row>
    <row r="133" spans="1:272" s="4" customFormat="1">
      <c r="A133" s="290"/>
      <c r="B133" s="291"/>
      <c r="C133" s="60"/>
      <c r="D133" s="63"/>
      <c r="E133" s="67"/>
      <c r="F133" s="292"/>
      <c r="H133" s="293"/>
      <c r="I133" s="8"/>
      <c r="J133" s="8"/>
      <c r="K133" s="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</row>
    <row r="134" spans="1:272" s="4" customFormat="1">
      <c r="A134" s="290"/>
      <c r="B134" s="291"/>
      <c r="C134" s="60"/>
      <c r="D134" s="63"/>
      <c r="E134" s="67"/>
      <c r="F134" s="292"/>
      <c r="H134" s="293"/>
      <c r="I134" s="8"/>
      <c r="J134" s="8"/>
      <c r="K134" s="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</row>
    <row r="135" spans="1:272" s="4" customFormat="1">
      <c r="A135" s="290"/>
      <c r="B135" s="291"/>
      <c r="C135" s="60"/>
      <c r="D135" s="63"/>
      <c r="E135" s="67"/>
      <c r="F135" s="292"/>
      <c r="H135" s="293"/>
      <c r="I135" s="8"/>
      <c r="J135" s="8"/>
      <c r="K135" s="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</row>
    <row r="136" spans="1:272" s="4" customFormat="1">
      <c r="A136" s="290"/>
      <c r="B136" s="291"/>
      <c r="C136" s="60"/>
      <c r="D136" s="63"/>
      <c r="E136" s="67"/>
      <c r="F136" s="292"/>
      <c r="H136" s="293"/>
      <c r="I136" s="8"/>
      <c r="J136" s="8"/>
      <c r="K136" s="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</row>
    <row r="137" spans="1:272" s="4" customFormat="1">
      <c r="A137" s="290"/>
      <c r="B137" s="291"/>
      <c r="C137" s="60"/>
      <c r="D137" s="63"/>
      <c r="E137" s="67"/>
      <c r="F137" s="292"/>
      <c r="H137" s="293"/>
      <c r="I137" s="8"/>
      <c r="J137" s="8"/>
      <c r="K137" s="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</row>
    <row r="138" spans="1:272" s="4" customFormat="1">
      <c r="A138" s="290"/>
      <c r="B138" s="291"/>
      <c r="C138" s="60"/>
      <c r="D138" s="63"/>
      <c r="E138" s="67"/>
      <c r="F138" s="292"/>
      <c r="H138" s="293"/>
      <c r="I138" s="8"/>
      <c r="J138" s="8"/>
      <c r="K138" s="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</row>
    <row r="139" spans="1:272" s="4" customFormat="1">
      <c r="A139" s="290"/>
      <c r="B139" s="291"/>
      <c r="C139" s="60"/>
      <c r="D139" s="63"/>
      <c r="E139" s="67"/>
      <c r="F139" s="292"/>
      <c r="H139" s="293"/>
      <c r="I139" s="8"/>
      <c r="J139" s="8"/>
      <c r="K139" s="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</row>
    <row r="140" spans="1:272" s="4" customFormat="1">
      <c r="A140" s="290"/>
      <c r="B140" s="291"/>
      <c r="C140" s="60"/>
      <c r="D140" s="63"/>
      <c r="E140" s="67"/>
      <c r="F140" s="292"/>
      <c r="H140" s="293"/>
      <c r="I140" s="8"/>
      <c r="J140" s="8"/>
      <c r="K140" s="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</row>
    <row r="141" spans="1:272" s="4" customFormat="1">
      <c r="A141" s="290"/>
      <c r="B141" s="291"/>
      <c r="C141" s="60"/>
      <c r="D141" s="63"/>
      <c r="E141" s="67"/>
      <c r="F141" s="292"/>
      <c r="H141" s="293"/>
      <c r="I141" s="8"/>
      <c r="J141" s="8"/>
      <c r="K141" s="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</row>
    <row r="142" spans="1:272" s="4" customFormat="1">
      <c r="A142" s="290"/>
      <c r="B142" s="291"/>
      <c r="C142" s="60"/>
      <c r="D142" s="63"/>
      <c r="E142" s="67"/>
      <c r="F142" s="292"/>
      <c r="H142" s="293"/>
      <c r="I142" s="8"/>
      <c r="J142" s="8"/>
      <c r="K142" s="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</row>
    <row r="143" spans="1:272" s="4" customFormat="1">
      <c r="A143" s="290"/>
      <c r="B143" s="291"/>
      <c r="C143" s="60"/>
      <c r="D143" s="63"/>
      <c r="E143" s="67"/>
      <c r="F143" s="292"/>
      <c r="H143" s="293"/>
      <c r="I143" s="8"/>
      <c r="J143" s="8"/>
      <c r="K143" s="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</row>
    <row r="144" spans="1:272" s="4" customFormat="1">
      <c r="A144" s="290"/>
      <c r="B144" s="291"/>
      <c r="C144" s="60"/>
      <c r="D144" s="63"/>
      <c r="E144" s="67"/>
      <c r="F144" s="292"/>
      <c r="H144" s="293"/>
      <c r="I144" s="8"/>
      <c r="J144" s="8"/>
      <c r="K144" s="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</row>
    <row r="145" spans="1:272" s="4" customFormat="1">
      <c r="A145" s="290"/>
      <c r="B145" s="291"/>
      <c r="C145" s="60"/>
      <c r="D145" s="63"/>
      <c r="E145" s="67"/>
      <c r="F145" s="292"/>
      <c r="H145" s="293"/>
      <c r="I145" s="8"/>
      <c r="J145" s="8"/>
      <c r="K145" s="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</row>
    <row r="146" spans="1:272" s="4" customFormat="1">
      <c r="A146" s="290"/>
      <c r="B146" s="291"/>
      <c r="C146" s="60"/>
      <c r="D146" s="63"/>
      <c r="E146" s="67"/>
      <c r="F146" s="292"/>
      <c r="H146" s="293"/>
      <c r="I146" s="8"/>
      <c r="J146" s="8"/>
      <c r="K146" s="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</row>
    <row r="147" spans="1:272" s="4" customFormat="1">
      <c r="A147" s="290"/>
      <c r="B147" s="291"/>
      <c r="C147" s="60"/>
      <c r="D147" s="63"/>
      <c r="E147" s="67"/>
      <c r="F147" s="292"/>
      <c r="H147" s="293"/>
      <c r="I147" s="8"/>
      <c r="J147" s="8"/>
      <c r="K147" s="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</row>
    <row r="148" spans="1:272" s="4" customFormat="1">
      <c r="A148" s="290"/>
      <c r="B148" s="291"/>
      <c r="C148" s="60"/>
      <c r="D148" s="63"/>
      <c r="E148" s="67"/>
      <c r="F148" s="292"/>
      <c r="H148" s="293"/>
      <c r="I148" s="8"/>
      <c r="J148" s="8"/>
      <c r="K148" s="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</row>
    <row r="149" spans="1:272" s="4" customFormat="1">
      <c r="A149" s="290"/>
      <c r="B149" s="291"/>
      <c r="C149" s="60"/>
      <c r="D149" s="63"/>
      <c r="E149" s="67"/>
      <c r="F149" s="292"/>
      <c r="H149" s="293"/>
      <c r="I149" s="8"/>
      <c r="J149" s="8"/>
      <c r="K149" s="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</row>
    <row r="150" spans="1:272" s="4" customFormat="1">
      <c r="A150" s="290"/>
      <c r="B150" s="291"/>
      <c r="C150" s="60"/>
      <c r="D150" s="63"/>
      <c r="E150" s="67"/>
      <c r="F150" s="292"/>
      <c r="H150" s="293"/>
      <c r="I150" s="8"/>
      <c r="J150" s="8"/>
      <c r="K150" s="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</row>
    <row r="151" spans="1:272" s="4" customFormat="1">
      <c r="A151" s="290"/>
      <c r="B151" s="291"/>
      <c r="C151" s="60"/>
      <c r="D151" s="63"/>
      <c r="E151" s="67"/>
      <c r="F151" s="292"/>
      <c r="H151" s="293"/>
      <c r="I151" s="8"/>
      <c r="J151" s="8"/>
      <c r="K151" s="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</row>
    <row r="152" spans="1:272" s="4" customFormat="1">
      <c r="A152" s="290"/>
      <c r="B152" s="291"/>
      <c r="C152" s="60"/>
      <c r="D152" s="63"/>
      <c r="E152" s="67"/>
      <c r="F152" s="292"/>
      <c r="H152" s="293"/>
      <c r="I152" s="8"/>
      <c r="J152" s="8"/>
      <c r="K152" s="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</row>
    <row r="153" spans="1:272" s="4" customFormat="1">
      <c r="A153" s="290"/>
      <c r="B153" s="291"/>
      <c r="C153" s="60"/>
      <c r="D153" s="63"/>
      <c r="E153" s="67"/>
      <c r="F153" s="292"/>
      <c r="H153" s="293"/>
      <c r="I153" s="8"/>
      <c r="J153" s="8"/>
      <c r="K153" s="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</row>
    <row r="154" spans="1:272" s="4" customFormat="1">
      <c r="A154" s="290"/>
      <c r="B154" s="291"/>
      <c r="C154" s="60"/>
      <c r="D154" s="63"/>
      <c r="E154" s="67"/>
      <c r="F154" s="292"/>
      <c r="H154" s="293"/>
      <c r="I154" s="8"/>
      <c r="J154" s="8"/>
      <c r="K154" s="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</row>
    <row r="155" spans="1:272" s="4" customFormat="1">
      <c r="A155" s="290"/>
      <c r="B155" s="291"/>
      <c r="C155" s="60"/>
      <c r="D155" s="63"/>
      <c r="E155" s="67"/>
      <c r="F155" s="292"/>
      <c r="H155" s="293"/>
      <c r="I155" s="8"/>
      <c r="J155" s="8"/>
      <c r="K155" s="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</row>
    <row r="156" spans="1:272" s="4" customFormat="1">
      <c r="A156" s="290"/>
      <c r="B156" s="291"/>
      <c r="C156" s="60"/>
      <c r="D156" s="63"/>
      <c r="E156" s="67"/>
      <c r="F156" s="292"/>
      <c r="H156" s="293"/>
      <c r="I156" s="8"/>
      <c r="J156" s="8"/>
      <c r="K156" s="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</row>
    <row r="157" spans="1:272" s="4" customFormat="1">
      <c r="A157" s="290"/>
      <c r="B157" s="291"/>
      <c r="C157" s="60"/>
      <c r="D157" s="63"/>
      <c r="E157" s="67"/>
      <c r="F157" s="292"/>
      <c r="H157" s="293"/>
      <c r="I157" s="8"/>
      <c r="J157" s="8"/>
      <c r="K157" s="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</row>
    <row r="158" spans="1:272" s="4" customFormat="1">
      <c r="A158" s="290"/>
      <c r="B158" s="291"/>
      <c r="C158" s="60"/>
      <c r="D158" s="63"/>
      <c r="E158" s="67"/>
      <c r="F158" s="292"/>
      <c r="H158" s="293"/>
      <c r="I158" s="8"/>
      <c r="J158" s="8"/>
      <c r="K158" s="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</row>
    <row r="159" spans="1:272" s="4" customFormat="1">
      <c r="A159" s="290"/>
      <c r="B159" s="291"/>
      <c r="C159" s="60"/>
      <c r="D159" s="63"/>
      <c r="E159" s="67"/>
      <c r="F159" s="292"/>
      <c r="H159" s="293"/>
      <c r="I159" s="8"/>
      <c r="J159" s="8"/>
      <c r="K159" s="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</row>
    <row r="160" spans="1:272" s="4" customFormat="1">
      <c r="A160" s="290"/>
      <c r="B160" s="291"/>
      <c r="C160" s="60"/>
      <c r="D160" s="63"/>
      <c r="E160" s="67"/>
      <c r="F160" s="292"/>
      <c r="H160" s="293"/>
      <c r="I160" s="8"/>
      <c r="J160" s="8"/>
      <c r="K160" s="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</row>
    <row r="161" spans="1:272" s="4" customFormat="1">
      <c r="A161" s="290"/>
      <c r="B161" s="291"/>
      <c r="C161" s="60"/>
      <c r="D161" s="63"/>
      <c r="E161" s="67"/>
      <c r="F161" s="292"/>
      <c r="H161" s="293"/>
      <c r="I161" s="8"/>
      <c r="J161" s="8"/>
      <c r="K161" s="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</row>
    <row r="162" spans="1:272" s="4" customFormat="1">
      <c r="A162" s="290"/>
      <c r="B162" s="291"/>
      <c r="C162" s="60"/>
      <c r="D162" s="63"/>
      <c r="E162" s="67"/>
      <c r="F162" s="292"/>
      <c r="H162" s="293"/>
      <c r="I162" s="8"/>
      <c r="J162" s="8"/>
      <c r="K162" s="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</row>
    <row r="163" spans="1:272" s="4" customFormat="1">
      <c r="A163" s="290"/>
      <c r="B163" s="291"/>
      <c r="C163" s="60"/>
      <c r="D163" s="63"/>
      <c r="E163" s="67"/>
      <c r="F163" s="292"/>
      <c r="H163" s="293"/>
      <c r="I163" s="8"/>
      <c r="J163" s="8"/>
      <c r="K163" s="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</row>
    <row r="164" spans="1:272" s="4" customFormat="1">
      <c r="A164" s="290"/>
      <c r="B164" s="291"/>
      <c r="C164" s="60"/>
      <c r="D164" s="63"/>
      <c r="E164" s="67"/>
      <c r="F164" s="292"/>
      <c r="H164" s="293"/>
      <c r="I164" s="8"/>
      <c r="J164" s="8"/>
      <c r="K164" s="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</row>
    <row r="165" spans="1:272" s="4" customFormat="1">
      <c r="A165" s="290"/>
      <c r="B165" s="291"/>
      <c r="C165" s="60"/>
      <c r="D165" s="63"/>
      <c r="E165" s="67"/>
      <c r="F165" s="292"/>
      <c r="H165" s="293"/>
      <c r="I165" s="8"/>
      <c r="J165" s="8"/>
      <c r="K165" s="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</row>
    <row r="166" spans="1:272" s="4" customFormat="1">
      <c r="A166" s="290"/>
      <c r="B166" s="291"/>
      <c r="C166" s="60"/>
      <c r="D166" s="63"/>
      <c r="E166" s="67"/>
      <c r="F166" s="292"/>
      <c r="H166" s="293"/>
      <c r="I166" s="8"/>
      <c r="J166" s="8"/>
      <c r="K166" s="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</row>
    <row r="167" spans="1:272" s="4" customFormat="1">
      <c r="A167" s="290"/>
      <c r="B167" s="291"/>
      <c r="C167" s="60"/>
      <c r="D167" s="63"/>
      <c r="E167" s="67"/>
      <c r="F167" s="292"/>
      <c r="H167" s="293"/>
      <c r="I167" s="8"/>
      <c r="J167" s="8"/>
      <c r="K167" s="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</row>
    <row r="168" spans="1:272" s="4" customFormat="1">
      <c r="A168" s="290"/>
      <c r="B168" s="291"/>
      <c r="C168" s="60"/>
      <c r="D168" s="63"/>
      <c r="E168" s="67"/>
      <c r="F168" s="292"/>
      <c r="H168" s="293"/>
      <c r="I168" s="8"/>
      <c r="J168" s="8"/>
      <c r="K168" s="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</row>
    <row r="169" spans="1:272" s="4" customFormat="1">
      <c r="A169" s="290"/>
      <c r="B169" s="291"/>
      <c r="C169" s="60"/>
      <c r="D169" s="63"/>
      <c r="E169" s="67"/>
      <c r="F169" s="292"/>
      <c r="H169" s="293"/>
      <c r="I169" s="8"/>
      <c r="J169" s="8"/>
      <c r="K169" s="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</row>
    <row r="170" spans="1:272" s="4" customFormat="1">
      <c r="A170" s="290"/>
      <c r="B170" s="291"/>
      <c r="C170" s="60"/>
      <c r="D170" s="63"/>
      <c r="E170" s="67"/>
      <c r="F170" s="292"/>
      <c r="H170" s="293"/>
      <c r="I170" s="8"/>
      <c r="J170" s="8"/>
      <c r="K170" s="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</row>
    <row r="171" spans="1:272" s="4" customFormat="1">
      <c r="A171" s="290"/>
      <c r="B171" s="291"/>
      <c r="C171" s="60"/>
      <c r="D171" s="63"/>
      <c r="E171" s="67"/>
      <c r="F171" s="292"/>
      <c r="H171" s="293"/>
      <c r="I171" s="8"/>
      <c r="J171" s="8"/>
      <c r="K171" s="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</row>
    <row r="172" spans="1:272" s="4" customFormat="1">
      <c r="A172" s="290"/>
      <c r="B172" s="291"/>
      <c r="C172" s="60"/>
      <c r="D172" s="63"/>
      <c r="E172" s="67"/>
      <c r="F172" s="292"/>
      <c r="H172" s="293"/>
      <c r="I172" s="8"/>
      <c r="J172" s="8"/>
      <c r="K172" s="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</row>
    <row r="173" spans="1:272" s="4" customFormat="1">
      <c r="A173" s="290"/>
      <c r="B173" s="291"/>
      <c r="C173" s="60"/>
      <c r="D173" s="63"/>
      <c r="E173" s="67"/>
      <c r="F173" s="292"/>
      <c r="H173" s="293"/>
      <c r="I173" s="8"/>
      <c r="J173" s="8"/>
      <c r="K173" s="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</row>
    <row r="174" spans="1:272" s="4" customFormat="1">
      <c r="A174" s="290"/>
      <c r="B174" s="291"/>
      <c r="C174" s="60"/>
      <c r="D174" s="63"/>
      <c r="E174" s="67"/>
      <c r="F174" s="292"/>
      <c r="H174" s="293"/>
      <c r="I174" s="8"/>
      <c r="J174" s="8"/>
      <c r="K174" s="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</row>
    <row r="175" spans="1:272" s="4" customFormat="1">
      <c r="A175" s="290"/>
      <c r="B175" s="291"/>
      <c r="C175" s="60"/>
      <c r="D175" s="63"/>
      <c r="E175" s="67"/>
      <c r="F175" s="292"/>
      <c r="H175" s="293"/>
      <c r="I175" s="8"/>
      <c r="J175" s="8"/>
      <c r="K175" s="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</row>
    <row r="176" spans="1:272" s="4" customFormat="1">
      <c r="A176" s="290"/>
      <c r="B176" s="291"/>
      <c r="C176" s="60"/>
      <c r="D176" s="63"/>
      <c r="E176" s="67"/>
      <c r="F176" s="292"/>
      <c r="H176" s="293"/>
      <c r="I176" s="8"/>
      <c r="J176" s="8"/>
      <c r="K176" s="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</row>
    <row r="177" spans="1:272" s="4" customFormat="1">
      <c r="A177" s="290"/>
      <c r="B177" s="291"/>
      <c r="C177" s="60"/>
      <c r="D177" s="63"/>
      <c r="E177" s="67"/>
      <c r="F177" s="292"/>
      <c r="H177" s="293"/>
      <c r="I177" s="8"/>
      <c r="J177" s="8"/>
      <c r="K177" s="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</row>
    <row r="178" spans="1:272" s="4" customFormat="1">
      <c r="A178" s="290"/>
      <c r="B178" s="291"/>
      <c r="C178" s="60"/>
      <c r="D178" s="63"/>
      <c r="E178" s="67"/>
      <c r="F178" s="292"/>
      <c r="H178" s="293"/>
      <c r="I178" s="8"/>
      <c r="J178" s="8"/>
      <c r="K178" s="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</row>
    <row r="179" spans="1:272" s="4" customFormat="1">
      <c r="A179" s="290"/>
      <c r="B179" s="291"/>
      <c r="C179" s="60"/>
      <c r="D179" s="63"/>
      <c r="E179" s="67"/>
      <c r="F179" s="292"/>
      <c r="H179" s="293"/>
      <c r="I179" s="8"/>
      <c r="J179" s="8"/>
      <c r="K179" s="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</row>
    <row r="180" spans="1:272" s="4" customFormat="1">
      <c r="A180" s="290"/>
      <c r="B180" s="291"/>
      <c r="C180" s="60"/>
      <c r="D180" s="63"/>
      <c r="E180" s="67"/>
      <c r="F180" s="292"/>
      <c r="H180" s="293"/>
      <c r="I180" s="8"/>
      <c r="J180" s="8"/>
      <c r="K180" s="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</row>
    <row r="181" spans="1:272" s="4" customFormat="1">
      <c r="A181" s="290"/>
      <c r="B181" s="291"/>
      <c r="C181" s="60"/>
      <c r="D181" s="63"/>
      <c r="E181" s="67"/>
      <c r="F181" s="292"/>
      <c r="H181" s="293"/>
      <c r="I181" s="8"/>
      <c r="J181" s="8"/>
      <c r="K181" s="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</row>
    <row r="182" spans="1:272" s="4" customFormat="1">
      <c r="A182" s="290"/>
      <c r="B182" s="291"/>
      <c r="C182" s="60"/>
      <c r="D182" s="63"/>
      <c r="E182" s="67"/>
      <c r="F182" s="292"/>
      <c r="H182" s="293"/>
      <c r="I182" s="8"/>
      <c r="J182" s="8"/>
      <c r="K182" s="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</row>
    <row r="183" spans="1:272" s="4" customFormat="1">
      <c r="A183" s="290"/>
      <c r="B183" s="291"/>
      <c r="C183" s="60"/>
      <c r="D183" s="63"/>
      <c r="E183" s="67"/>
      <c r="F183" s="292"/>
      <c r="H183" s="293"/>
      <c r="I183" s="8"/>
      <c r="J183" s="8"/>
      <c r="K183" s="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</row>
    <row r="184" spans="1:272" s="4" customFormat="1">
      <c r="A184" s="290"/>
      <c r="B184" s="291"/>
      <c r="C184" s="60"/>
      <c r="D184" s="63"/>
      <c r="E184" s="67"/>
      <c r="F184" s="292"/>
      <c r="H184" s="293"/>
      <c r="I184" s="8"/>
      <c r="J184" s="8"/>
      <c r="K184" s="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</row>
    <row r="185" spans="1:272" s="4" customFormat="1">
      <c r="A185" s="290"/>
      <c r="B185" s="291"/>
      <c r="C185" s="60"/>
      <c r="D185" s="63"/>
      <c r="E185" s="67"/>
      <c r="F185" s="292"/>
      <c r="H185" s="293"/>
      <c r="I185" s="8"/>
      <c r="J185" s="8"/>
      <c r="K185" s="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</row>
    <row r="186" spans="1:272" s="4" customFormat="1">
      <c r="A186" s="290"/>
      <c r="B186" s="291"/>
      <c r="C186" s="60"/>
      <c r="D186" s="63"/>
      <c r="E186" s="67"/>
      <c r="F186" s="292"/>
      <c r="H186" s="293"/>
      <c r="I186" s="8"/>
      <c r="J186" s="8"/>
      <c r="K186" s="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</row>
    <row r="187" spans="1:272" s="4" customFormat="1">
      <c r="A187" s="290"/>
      <c r="B187" s="291"/>
      <c r="C187" s="60"/>
      <c r="D187" s="63"/>
      <c r="E187" s="67"/>
      <c r="F187" s="292"/>
      <c r="H187" s="293"/>
      <c r="I187" s="8"/>
      <c r="J187" s="8"/>
      <c r="K187" s="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</row>
    <row r="188" spans="1:272" s="4" customFormat="1">
      <c r="A188" s="290"/>
      <c r="B188" s="291"/>
      <c r="C188" s="60"/>
      <c r="D188" s="63"/>
      <c r="E188" s="67"/>
      <c r="F188" s="292"/>
      <c r="H188" s="293"/>
      <c r="I188" s="8"/>
      <c r="J188" s="8"/>
      <c r="K188" s="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</row>
    <row r="189" spans="1:272" s="4" customFormat="1">
      <c r="A189" s="290"/>
      <c r="B189" s="291"/>
      <c r="C189" s="60"/>
      <c r="D189" s="63"/>
      <c r="E189" s="67"/>
      <c r="F189" s="292"/>
      <c r="H189" s="293"/>
      <c r="I189" s="8"/>
      <c r="J189" s="8"/>
      <c r="K189" s="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</row>
    <row r="190" spans="1:272" s="4" customFormat="1">
      <c r="A190" s="290"/>
      <c r="B190" s="291"/>
      <c r="C190" s="60"/>
      <c r="D190" s="63"/>
      <c r="E190" s="67"/>
      <c r="F190" s="292"/>
      <c r="H190" s="293"/>
      <c r="I190" s="8"/>
      <c r="J190" s="8"/>
      <c r="K190" s="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</row>
    <row r="191" spans="1:272" s="4" customFormat="1">
      <c r="A191" s="290"/>
      <c r="B191" s="291"/>
      <c r="C191" s="60"/>
      <c r="D191" s="63"/>
      <c r="E191" s="67"/>
      <c r="F191" s="292"/>
      <c r="H191" s="293"/>
      <c r="I191" s="8"/>
      <c r="J191" s="8"/>
      <c r="K191" s="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</row>
    <row r="192" spans="1:272" s="4" customFormat="1">
      <c r="A192" s="290"/>
      <c r="B192" s="291"/>
      <c r="C192" s="60"/>
      <c r="D192" s="63"/>
      <c r="E192" s="67"/>
      <c r="F192" s="292"/>
      <c r="H192" s="293"/>
      <c r="I192" s="8"/>
      <c r="J192" s="8"/>
      <c r="K192" s="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</row>
    <row r="193" spans="1:272" s="4" customFormat="1">
      <c r="A193" s="290"/>
      <c r="B193" s="291"/>
      <c r="C193" s="60"/>
      <c r="D193" s="63"/>
      <c r="E193" s="67"/>
      <c r="F193" s="292"/>
      <c r="H193" s="293"/>
      <c r="I193" s="8"/>
      <c r="J193" s="8"/>
      <c r="K193" s="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</row>
    <row r="194" spans="1:272" s="4" customFormat="1">
      <c r="A194" s="290"/>
      <c r="B194" s="291"/>
      <c r="C194" s="60"/>
      <c r="D194" s="63"/>
      <c r="E194" s="67"/>
      <c r="F194" s="292"/>
      <c r="H194" s="293"/>
      <c r="I194" s="8"/>
      <c r="J194" s="8"/>
      <c r="K194" s="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</row>
    <row r="195" spans="1:272" s="4" customFormat="1">
      <c r="A195" s="290"/>
      <c r="B195" s="291"/>
      <c r="C195" s="60"/>
      <c r="D195" s="63"/>
      <c r="E195" s="67"/>
      <c r="F195" s="292"/>
      <c r="H195" s="293"/>
      <c r="I195" s="8"/>
      <c r="J195" s="8"/>
      <c r="K195" s="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</row>
    <row r="196" spans="1:272" s="4" customFormat="1">
      <c r="A196" s="290"/>
      <c r="B196" s="291"/>
      <c r="C196" s="60"/>
      <c r="D196" s="63"/>
      <c r="E196" s="67"/>
      <c r="F196" s="292"/>
      <c r="H196" s="293"/>
      <c r="I196" s="8"/>
      <c r="J196" s="8"/>
      <c r="K196" s="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</row>
    <row r="197" spans="1:272" s="4" customFormat="1">
      <c r="A197" s="290"/>
      <c r="B197" s="291"/>
      <c r="C197" s="60"/>
      <c r="D197" s="63"/>
      <c r="E197" s="67"/>
      <c r="F197" s="292"/>
      <c r="H197" s="293"/>
      <c r="I197" s="8"/>
      <c r="J197" s="8"/>
      <c r="K197" s="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</row>
    <row r="198" spans="1:272" s="4" customFormat="1">
      <c r="A198" s="290"/>
      <c r="B198" s="291"/>
      <c r="C198" s="60"/>
      <c r="D198" s="63"/>
      <c r="E198" s="67"/>
      <c r="F198" s="292"/>
      <c r="H198" s="293"/>
      <c r="I198" s="8"/>
      <c r="J198" s="8"/>
      <c r="K198" s="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</row>
    <row r="199" spans="1:272" s="4" customFormat="1">
      <c r="A199" s="290"/>
      <c r="B199" s="291"/>
      <c r="C199" s="60"/>
      <c r="D199" s="63"/>
      <c r="E199" s="67"/>
      <c r="F199" s="292"/>
      <c r="H199" s="293"/>
      <c r="I199" s="8"/>
      <c r="J199" s="8"/>
      <c r="K199" s="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</row>
    <row r="200" spans="1:272" s="4" customFormat="1">
      <c r="A200" s="290"/>
      <c r="B200" s="291"/>
      <c r="C200" s="60"/>
      <c r="D200" s="63"/>
      <c r="E200" s="67"/>
      <c r="F200" s="292"/>
      <c r="H200" s="293"/>
      <c r="I200" s="8"/>
      <c r="J200" s="8"/>
      <c r="K200" s="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</row>
    <row r="201" spans="1:272" s="4" customFormat="1">
      <c r="A201" s="290"/>
      <c r="B201" s="291"/>
      <c r="C201" s="60"/>
      <c r="D201" s="63"/>
      <c r="E201" s="67"/>
      <c r="F201" s="292"/>
      <c r="H201" s="293"/>
      <c r="I201" s="8"/>
      <c r="J201" s="8"/>
      <c r="K201" s="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</row>
    <row r="202" spans="1:272" s="4" customFormat="1">
      <c r="A202" s="290"/>
      <c r="B202" s="291"/>
      <c r="C202" s="60"/>
      <c r="D202" s="63"/>
      <c r="E202" s="67"/>
      <c r="F202" s="292"/>
      <c r="H202" s="293"/>
      <c r="I202" s="8"/>
      <c r="J202" s="8"/>
      <c r="K202" s="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</row>
    <row r="203" spans="1:272" s="4" customFormat="1">
      <c r="A203" s="290"/>
      <c r="B203" s="291"/>
      <c r="C203" s="60"/>
      <c r="D203" s="63"/>
      <c r="E203" s="67"/>
      <c r="F203" s="292"/>
      <c r="H203" s="293"/>
      <c r="I203" s="8"/>
      <c r="J203" s="8"/>
      <c r="K203" s="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</row>
    <row r="204" spans="1:272" s="4" customFormat="1">
      <c r="A204" s="290"/>
      <c r="B204" s="291"/>
      <c r="C204" s="60"/>
      <c r="D204" s="63"/>
      <c r="E204" s="67"/>
      <c r="F204" s="292"/>
      <c r="H204" s="293"/>
      <c r="I204" s="8"/>
      <c r="J204" s="8"/>
      <c r="K204" s="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</row>
    <row r="205" spans="1:272" s="4" customFormat="1">
      <c r="A205" s="290"/>
      <c r="B205" s="291"/>
      <c r="C205" s="60"/>
      <c r="D205" s="63"/>
      <c r="E205" s="67"/>
      <c r="F205" s="292"/>
      <c r="H205" s="293"/>
      <c r="I205" s="8"/>
      <c r="J205" s="8"/>
      <c r="K205" s="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</row>
    <row r="206" spans="1:272" s="4" customFormat="1">
      <c r="A206" s="290"/>
      <c r="B206" s="291"/>
      <c r="C206" s="60"/>
      <c r="D206" s="63"/>
      <c r="E206" s="67"/>
      <c r="F206" s="292"/>
      <c r="H206" s="293"/>
      <c r="I206" s="8"/>
      <c r="J206" s="8"/>
      <c r="K206" s="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</row>
    <row r="207" spans="1:272" s="4" customFormat="1">
      <c r="A207" s="290"/>
      <c r="B207" s="291"/>
      <c r="C207" s="60"/>
      <c r="D207" s="63"/>
      <c r="E207" s="67"/>
      <c r="F207" s="292"/>
      <c r="H207" s="293"/>
      <c r="I207" s="8"/>
      <c r="J207" s="8"/>
      <c r="K207" s="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</row>
    <row r="208" spans="1:272" s="4" customFormat="1">
      <c r="A208" s="290"/>
      <c r="B208" s="291"/>
      <c r="C208" s="60"/>
      <c r="D208" s="63"/>
      <c r="E208" s="67"/>
      <c r="F208" s="292"/>
      <c r="H208" s="293"/>
      <c r="I208" s="8"/>
      <c r="J208" s="8"/>
      <c r="K208" s="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</row>
    <row r="209" spans="1:272" s="4" customFormat="1">
      <c r="A209" s="290"/>
      <c r="B209" s="291"/>
      <c r="C209" s="60"/>
      <c r="D209" s="63"/>
      <c r="E209" s="67"/>
      <c r="F209" s="292"/>
      <c r="H209" s="293"/>
      <c r="I209" s="8"/>
      <c r="J209" s="8"/>
      <c r="K209" s="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</row>
    <row r="210" spans="1:272" s="4" customFormat="1">
      <c r="A210" s="290"/>
      <c r="B210" s="291"/>
      <c r="C210" s="60"/>
      <c r="D210" s="63"/>
      <c r="E210" s="67"/>
      <c r="F210" s="292"/>
      <c r="H210" s="293"/>
      <c r="I210" s="8"/>
      <c r="J210" s="8"/>
      <c r="K210" s="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</row>
    <row r="211" spans="1:272" s="4" customFormat="1">
      <c r="A211" s="290"/>
      <c r="B211" s="291"/>
      <c r="C211" s="60"/>
      <c r="D211" s="63"/>
      <c r="E211" s="67"/>
      <c r="F211" s="292"/>
      <c r="H211" s="293"/>
      <c r="I211" s="8"/>
      <c r="J211" s="8"/>
      <c r="K211" s="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</row>
    <row r="212" spans="1:272" s="4" customFormat="1">
      <c r="A212" s="290"/>
      <c r="B212" s="291"/>
      <c r="C212" s="60"/>
      <c r="D212" s="63"/>
      <c r="E212" s="67"/>
      <c r="F212" s="292"/>
      <c r="H212" s="293"/>
      <c r="I212" s="8"/>
      <c r="J212" s="8"/>
      <c r="K212" s="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</row>
    <row r="213" spans="1:272" s="4" customFormat="1">
      <c r="A213" s="290"/>
      <c r="B213" s="291"/>
      <c r="C213" s="60"/>
      <c r="D213" s="63"/>
      <c r="E213" s="67"/>
      <c r="F213" s="292"/>
      <c r="H213" s="293"/>
      <c r="I213" s="8"/>
      <c r="J213" s="8"/>
      <c r="K213" s="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</row>
    <row r="214" spans="1:272" s="4" customFormat="1">
      <c r="A214" s="290"/>
      <c r="B214" s="291"/>
      <c r="C214" s="60"/>
      <c r="D214" s="63"/>
      <c r="E214" s="67"/>
      <c r="F214" s="292"/>
      <c r="H214" s="293"/>
      <c r="I214" s="8"/>
      <c r="J214" s="8"/>
      <c r="K214" s="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</row>
    <row r="215" spans="1:272" s="4" customFormat="1">
      <c r="A215" s="290"/>
      <c r="B215" s="291"/>
      <c r="C215" s="60"/>
      <c r="D215" s="63"/>
      <c r="E215" s="67"/>
      <c r="F215" s="292"/>
      <c r="H215" s="293"/>
      <c r="I215" s="8"/>
      <c r="J215" s="8"/>
      <c r="K215" s="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</row>
    <row r="216" spans="1:272" s="4" customFormat="1">
      <c r="A216" s="290"/>
      <c r="B216" s="291"/>
      <c r="C216" s="60"/>
      <c r="D216" s="63"/>
      <c r="E216" s="67"/>
      <c r="F216" s="292"/>
      <c r="H216" s="293"/>
      <c r="I216" s="8"/>
      <c r="J216" s="8"/>
      <c r="K216" s="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</row>
    <row r="217" spans="1:272" s="4" customFormat="1">
      <c r="A217" s="290"/>
      <c r="B217" s="291"/>
      <c r="C217" s="60"/>
      <c r="D217" s="63"/>
      <c r="E217" s="67"/>
      <c r="F217" s="292"/>
      <c r="H217" s="293"/>
      <c r="I217" s="8"/>
      <c r="J217" s="8"/>
      <c r="K217" s="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</row>
    <row r="218" spans="1:272" s="4" customFormat="1">
      <c r="A218" s="290"/>
      <c r="B218" s="291"/>
      <c r="C218" s="60"/>
      <c r="D218" s="63"/>
      <c r="E218" s="67"/>
      <c r="F218" s="292"/>
      <c r="H218" s="293"/>
      <c r="I218" s="8"/>
      <c r="J218" s="8"/>
      <c r="K218" s="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</row>
    <row r="219" spans="1:272" s="4" customFormat="1">
      <c r="A219" s="290"/>
      <c r="B219" s="291"/>
      <c r="C219" s="60"/>
      <c r="D219" s="63"/>
      <c r="E219" s="67"/>
      <c r="F219" s="292"/>
      <c r="H219" s="293"/>
      <c r="I219" s="8"/>
      <c r="J219" s="8"/>
      <c r="K219" s="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</row>
    <row r="220" spans="1:272" s="4" customFormat="1">
      <c r="A220" s="290"/>
      <c r="B220" s="291"/>
      <c r="C220" s="60"/>
      <c r="D220" s="63"/>
      <c r="E220" s="67"/>
      <c r="F220" s="292"/>
      <c r="H220" s="293"/>
      <c r="I220" s="8"/>
      <c r="J220" s="8"/>
      <c r="K220" s="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</row>
    <row r="221" spans="1:272" s="4" customFormat="1">
      <c r="A221" s="290"/>
      <c r="B221" s="291"/>
      <c r="C221" s="60"/>
      <c r="D221" s="63"/>
      <c r="E221" s="67"/>
      <c r="F221" s="292"/>
      <c r="H221" s="293"/>
      <c r="I221" s="8"/>
      <c r="J221" s="8"/>
      <c r="K221" s="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</row>
    <row r="222" spans="1:272" s="4" customFormat="1">
      <c r="A222" s="290"/>
      <c r="B222" s="291"/>
      <c r="C222" s="60"/>
      <c r="D222" s="63"/>
      <c r="E222" s="67"/>
      <c r="F222" s="292"/>
      <c r="H222" s="293"/>
      <c r="I222" s="8"/>
      <c r="J222" s="8"/>
      <c r="K222" s="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</row>
    <row r="223" spans="1:272" s="4" customFormat="1">
      <c r="A223" s="290"/>
      <c r="B223" s="291"/>
      <c r="C223" s="60"/>
      <c r="D223" s="63"/>
      <c r="E223" s="67"/>
      <c r="F223" s="292"/>
      <c r="H223" s="293"/>
      <c r="I223" s="8"/>
      <c r="J223" s="8"/>
      <c r="K223" s="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</row>
    <row r="224" spans="1:272" s="4" customFormat="1">
      <c r="A224" s="290"/>
      <c r="B224" s="291"/>
      <c r="C224" s="60"/>
      <c r="D224" s="63"/>
      <c r="E224" s="67"/>
      <c r="F224" s="292"/>
      <c r="H224" s="293"/>
      <c r="I224" s="8"/>
      <c r="J224" s="8"/>
      <c r="K224" s="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</row>
    <row r="225" spans="1:272" s="4" customFormat="1">
      <c r="A225" s="290"/>
      <c r="B225" s="291"/>
      <c r="C225" s="60"/>
      <c r="D225" s="63"/>
      <c r="E225" s="67"/>
      <c r="F225" s="292"/>
      <c r="H225" s="293"/>
      <c r="I225" s="8"/>
      <c r="J225" s="8"/>
      <c r="K225" s="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</row>
    <row r="226" spans="1:272" s="4" customFormat="1">
      <c r="A226" s="290"/>
      <c r="B226" s="291"/>
      <c r="C226" s="60"/>
      <c r="D226" s="63"/>
      <c r="E226" s="67"/>
      <c r="F226" s="292"/>
      <c r="H226" s="293"/>
      <c r="I226" s="8"/>
      <c r="J226" s="8"/>
      <c r="K226" s="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</row>
    <row r="227" spans="1:272" s="4" customFormat="1">
      <c r="A227" s="290"/>
      <c r="B227" s="291"/>
      <c r="C227" s="60"/>
      <c r="D227" s="63"/>
      <c r="E227" s="67"/>
      <c r="F227" s="292"/>
      <c r="H227" s="293"/>
      <c r="I227" s="8"/>
      <c r="J227" s="8"/>
      <c r="K227" s="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</row>
    <row r="228" spans="1:272" s="4" customFormat="1">
      <c r="A228" s="290"/>
      <c r="B228" s="291"/>
      <c r="C228" s="60"/>
      <c r="D228" s="63"/>
      <c r="E228" s="67"/>
      <c r="F228" s="292"/>
      <c r="H228" s="293"/>
      <c r="I228" s="8"/>
      <c r="J228" s="8"/>
      <c r="K228" s="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</row>
    <row r="229" spans="1:272" s="4" customFormat="1">
      <c r="A229" s="290"/>
      <c r="B229" s="291"/>
      <c r="C229" s="60"/>
      <c r="D229" s="63"/>
      <c r="E229" s="67"/>
      <c r="F229" s="292"/>
      <c r="H229" s="293"/>
      <c r="I229" s="8"/>
      <c r="J229" s="8"/>
      <c r="K229" s="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</row>
    <row r="230" spans="1:272" s="4" customFormat="1">
      <c r="A230" s="290"/>
      <c r="B230" s="291"/>
      <c r="C230" s="60"/>
      <c r="D230" s="63"/>
      <c r="E230" s="67"/>
      <c r="F230" s="292"/>
      <c r="H230" s="293"/>
      <c r="I230" s="8"/>
      <c r="J230" s="8"/>
      <c r="K230" s="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</row>
    <row r="231" spans="1:272" s="4" customFormat="1">
      <c r="A231" s="290"/>
      <c r="B231" s="291"/>
      <c r="C231" s="60"/>
      <c r="D231" s="63"/>
      <c r="E231" s="67"/>
      <c r="F231" s="292"/>
      <c r="H231" s="293"/>
      <c r="I231" s="8"/>
      <c r="J231" s="8"/>
      <c r="K231" s="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</row>
    <row r="232" spans="1:272" s="4" customFormat="1">
      <c r="A232" s="290"/>
      <c r="B232" s="291"/>
      <c r="C232" s="60"/>
      <c r="D232" s="63"/>
      <c r="E232" s="67"/>
      <c r="F232" s="292"/>
      <c r="H232" s="293"/>
      <c r="I232" s="8"/>
      <c r="J232" s="8"/>
      <c r="K232" s="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</row>
    <row r="233" spans="1:272" s="4" customFormat="1">
      <c r="A233" s="290"/>
      <c r="B233" s="291"/>
      <c r="C233" s="60"/>
      <c r="D233" s="63"/>
      <c r="E233" s="67"/>
      <c r="F233" s="292"/>
      <c r="H233" s="293"/>
      <c r="I233" s="8"/>
      <c r="J233" s="8"/>
      <c r="K233" s="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</row>
    <row r="234" spans="1:272" s="4" customFormat="1">
      <c r="A234" s="290"/>
      <c r="B234" s="291"/>
      <c r="C234" s="60"/>
      <c r="D234" s="63"/>
      <c r="E234" s="67"/>
      <c r="F234" s="292"/>
      <c r="H234" s="293"/>
      <c r="I234" s="8"/>
      <c r="J234" s="8"/>
      <c r="K234" s="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</row>
    <row r="235" spans="1:272" s="4" customFormat="1">
      <c r="A235" s="290"/>
      <c r="B235" s="291"/>
      <c r="C235" s="60"/>
      <c r="D235" s="63"/>
      <c r="E235" s="67"/>
      <c r="F235" s="292"/>
      <c r="H235" s="293"/>
      <c r="I235" s="8"/>
      <c r="J235" s="8"/>
      <c r="K235" s="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</row>
    <row r="236" spans="1:272" s="4" customFormat="1">
      <c r="A236" s="290"/>
      <c r="B236" s="291"/>
      <c r="C236" s="60"/>
      <c r="D236" s="63"/>
      <c r="E236" s="67"/>
      <c r="F236" s="292"/>
      <c r="H236" s="293"/>
      <c r="I236" s="8"/>
      <c r="J236" s="8"/>
      <c r="K236" s="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</row>
    <row r="237" spans="1:272" s="4" customFormat="1">
      <c r="A237" s="290"/>
      <c r="B237" s="291"/>
      <c r="C237" s="60"/>
      <c r="D237" s="63"/>
      <c r="E237" s="67"/>
      <c r="F237" s="292"/>
      <c r="H237" s="293"/>
      <c r="I237" s="8"/>
      <c r="J237" s="8"/>
      <c r="K237" s="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</row>
    <row r="238" spans="1:272" s="4" customFormat="1">
      <c r="A238" s="290"/>
      <c r="B238" s="291"/>
      <c r="C238" s="60"/>
      <c r="D238" s="63"/>
      <c r="E238" s="67"/>
      <c r="F238" s="292"/>
      <c r="H238" s="293"/>
      <c r="I238" s="8"/>
      <c r="J238" s="8"/>
      <c r="K238" s="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</row>
    <row r="239" spans="1:272" s="4" customFormat="1">
      <c r="A239" s="290"/>
      <c r="B239" s="291"/>
      <c r="C239" s="60"/>
      <c r="D239" s="63"/>
      <c r="E239" s="67"/>
      <c r="F239" s="292"/>
      <c r="H239" s="293"/>
      <c r="I239" s="8"/>
      <c r="J239" s="8"/>
      <c r="K239" s="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</row>
    <row r="240" spans="1:272" s="4" customFormat="1">
      <c r="A240" s="290"/>
      <c r="B240" s="291"/>
      <c r="C240" s="60"/>
      <c r="D240" s="63"/>
      <c r="E240" s="67"/>
      <c r="F240" s="292"/>
      <c r="H240" s="293"/>
      <c r="I240" s="8"/>
      <c r="J240" s="8"/>
      <c r="K240" s="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</row>
    <row r="241" spans="1:272" s="4" customFormat="1">
      <c r="A241" s="290"/>
      <c r="B241" s="291"/>
      <c r="C241" s="60"/>
      <c r="D241" s="63"/>
      <c r="E241" s="67"/>
      <c r="F241" s="292"/>
      <c r="H241" s="293"/>
      <c r="I241" s="8"/>
      <c r="J241" s="8"/>
      <c r="K241" s="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</row>
    <row r="242" spans="1:272" s="4" customFormat="1">
      <c r="A242" s="290"/>
      <c r="B242" s="291"/>
      <c r="C242" s="60"/>
      <c r="D242" s="63"/>
      <c r="E242" s="67"/>
      <c r="F242" s="292"/>
      <c r="H242" s="293"/>
      <c r="I242" s="8"/>
      <c r="J242" s="8"/>
      <c r="K242" s="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</row>
    <row r="243" spans="1:272" s="4" customFormat="1">
      <c r="A243" s="290"/>
      <c r="B243" s="291"/>
      <c r="C243" s="60"/>
      <c r="D243" s="63"/>
      <c r="E243" s="67"/>
      <c r="F243" s="292"/>
      <c r="H243" s="293"/>
      <c r="I243" s="8"/>
      <c r="J243" s="8"/>
      <c r="K243" s="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</row>
    <row r="244" spans="1:272" s="4" customFormat="1">
      <c r="A244" s="290"/>
      <c r="B244" s="291"/>
      <c r="C244" s="60"/>
      <c r="D244" s="63"/>
      <c r="E244" s="67"/>
      <c r="F244" s="292"/>
      <c r="H244" s="293"/>
      <c r="I244" s="8"/>
      <c r="J244" s="8"/>
      <c r="K244" s="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</row>
    <row r="245" spans="1:272" s="4" customFormat="1">
      <c r="A245" s="290"/>
      <c r="B245" s="291"/>
      <c r="C245" s="60"/>
      <c r="D245" s="63"/>
      <c r="E245" s="67"/>
      <c r="F245" s="292"/>
      <c r="H245" s="293"/>
      <c r="I245" s="8"/>
      <c r="J245" s="8"/>
      <c r="K245" s="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s="1"/>
      <c r="JK245" s="1"/>
      <c r="JL245" s="1"/>
    </row>
    <row r="246" spans="1:272" s="4" customFormat="1">
      <c r="A246" s="290"/>
      <c r="B246" s="291"/>
      <c r="C246" s="60"/>
      <c r="D246" s="63"/>
      <c r="E246" s="67"/>
      <c r="F246" s="292"/>
      <c r="H246" s="293"/>
      <c r="I246" s="8"/>
      <c r="J246" s="8"/>
      <c r="K246" s="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</row>
    <row r="247" spans="1:272" s="4" customFormat="1">
      <c r="A247" s="290"/>
      <c r="B247" s="291"/>
      <c r="C247" s="60"/>
      <c r="D247" s="63"/>
      <c r="E247" s="67"/>
      <c r="F247" s="292"/>
      <c r="H247" s="293"/>
      <c r="I247" s="8"/>
      <c r="J247" s="8"/>
      <c r="K247" s="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</row>
    <row r="248" spans="1:272" s="4" customFormat="1">
      <c r="A248" s="290"/>
      <c r="B248" s="291"/>
      <c r="C248" s="60"/>
      <c r="D248" s="63"/>
      <c r="E248" s="67"/>
      <c r="F248" s="292"/>
      <c r="H248" s="293"/>
      <c r="I248" s="8"/>
      <c r="J248" s="8"/>
      <c r="K248" s="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</row>
    <row r="249" spans="1:272" s="4" customFormat="1">
      <c r="A249" s="290"/>
      <c r="B249" s="291"/>
      <c r="C249" s="60"/>
      <c r="D249" s="63"/>
      <c r="E249" s="67"/>
      <c r="F249" s="292"/>
      <c r="H249" s="293"/>
      <c r="I249" s="8"/>
      <c r="J249" s="8"/>
      <c r="K249" s="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</row>
    <row r="250" spans="1:272" s="4" customFormat="1">
      <c r="A250" s="290"/>
      <c r="B250" s="291"/>
      <c r="C250" s="60"/>
      <c r="D250" s="63"/>
      <c r="E250" s="67"/>
      <c r="F250" s="292"/>
      <c r="H250" s="293"/>
      <c r="I250" s="8"/>
      <c r="J250" s="8"/>
      <c r="K250" s="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</row>
    <row r="251" spans="1:272" s="4" customFormat="1">
      <c r="A251" s="290"/>
      <c r="B251" s="291"/>
      <c r="C251" s="60"/>
      <c r="D251" s="63"/>
      <c r="E251" s="67"/>
      <c r="F251" s="292"/>
      <c r="H251" s="293"/>
      <c r="I251" s="8"/>
      <c r="J251" s="8"/>
      <c r="K251" s="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</row>
    <row r="252" spans="1:272" s="4" customFormat="1">
      <c r="A252" s="290"/>
      <c r="B252" s="291"/>
      <c r="C252" s="60"/>
      <c r="D252" s="63"/>
      <c r="E252" s="67"/>
      <c r="F252" s="292"/>
      <c r="H252" s="293"/>
      <c r="I252" s="8"/>
      <c r="J252" s="8"/>
      <c r="K252" s="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</row>
    <row r="253" spans="1:272" s="4" customFormat="1">
      <c r="A253" s="290"/>
      <c r="B253" s="291"/>
      <c r="C253" s="60"/>
      <c r="D253" s="63"/>
      <c r="E253" s="67"/>
      <c r="F253" s="292"/>
      <c r="H253" s="293"/>
      <c r="I253" s="8"/>
      <c r="J253" s="8"/>
      <c r="K253" s="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</row>
    <row r="254" spans="1:272" s="4" customFormat="1">
      <c r="A254" s="290"/>
      <c r="B254" s="291"/>
      <c r="C254" s="60"/>
      <c r="D254" s="63"/>
      <c r="E254" s="67"/>
      <c r="F254" s="292"/>
      <c r="H254" s="293"/>
      <c r="I254" s="8"/>
      <c r="J254" s="8"/>
      <c r="K254" s="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</row>
    <row r="255" spans="1:272" s="4" customFormat="1">
      <c r="A255" s="290"/>
      <c r="B255" s="291"/>
      <c r="C255" s="60"/>
      <c r="D255" s="63"/>
      <c r="E255" s="67"/>
      <c r="F255" s="292"/>
      <c r="H255" s="293"/>
      <c r="I255" s="8"/>
      <c r="J255" s="8"/>
      <c r="K255" s="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</row>
    <row r="256" spans="1:272" s="4" customFormat="1">
      <c r="A256" s="290"/>
      <c r="B256" s="291"/>
      <c r="C256" s="60"/>
      <c r="D256" s="63"/>
      <c r="E256" s="67"/>
      <c r="F256" s="292"/>
      <c r="H256" s="293"/>
      <c r="I256" s="8"/>
      <c r="J256" s="8"/>
      <c r="K256" s="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</row>
    <row r="257" spans="1:272" s="4" customFormat="1">
      <c r="A257" s="290"/>
      <c r="B257" s="291"/>
      <c r="C257" s="60"/>
      <c r="D257" s="63"/>
      <c r="E257" s="67"/>
      <c r="F257" s="292"/>
      <c r="H257" s="293"/>
      <c r="I257" s="8"/>
      <c r="J257" s="8"/>
      <c r="K257" s="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</row>
    <row r="258" spans="1:272" s="4" customFormat="1">
      <c r="A258" s="290"/>
      <c r="B258" s="291"/>
      <c r="C258" s="60"/>
      <c r="D258" s="63"/>
      <c r="E258" s="67"/>
      <c r="F258" s="292"/>
      <c r="H258" s="293"/>
      <c r="I258" s="8"/>
      <c r="J258" s="8"/>
      <c r="K258" s="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</row>
    <row r="259" spans="1:272" s="4" customFormat="1">
      <c r="A259" s="290"/>
      <c r="B259" s="291"/>
      <c r="C259" s="60"/>
      <c r="D259" s="63"/>
      <c r="E259" s="67"/>
      <c r="F259" s="292"/>
      <c r="H259" s="293"/>
      <c r="I259" s="8"/>
      <c r="J259" s="8"/>
      <c r="K259" s="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</row>
    <row r="260" spans="1:272" s="4" customFormat="1">
      <c r="A260" s="290"/>
      <c r="B260" s="291"/>
      <c r="C260" s="60"/>
      <c r="D260" s="63"/>
      <c r="E260" s="67"/>
      <c r="F260" s="292"/>
      <c r="H260" s="293"/>
      <c r="I260" s="8"/>
      <c r="J260" s="8"/>
      <c r="K260" s="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</row>
    <row r="261" spans="1:272" s="4" customFormat="1">
      <c r="A261" s="290"/>
      <c r="B261" s="291"/>
      <c r="C261" s="60"/>
      <c r="D261" s="63"/>
      <c r="E261" s="67"/>
      <c r="F261" s="292"/>
      <c r="H261" s="293"/>
      <c r="I261" s="8"/>
      <c r="J261" s="8"/>
      <c r="K261" s="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</row>
    <row r="262" spans="1:272" s="4" customFormat="1">
      <c r="A262" s="290"/>
      <c r="B262" s="291"/>
      <c r="C262" s="60"/>
      <c r="D262" s="63"/>
      <c r="E262" s="67"/>
      <c r="F262" s="292"/>
      <c r="H262" s="293"/>
      <c r="I262" s="8"/>
      <c r="J262" s="8"/>
      <c r="K262" s="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</row>
    <row r="263" spans="1:272" s="4" customFormat="1">
      <c r="A263" s="290"/>
      <c r="B263" s="291"/>
      <c r="C263" s="60"/>
      <c r="D263" s="63"/>
      <c r="E263" s="67"/>
      <c r="F263" s="292"/>
      <c r="H263" s="293"/>
      <c r="I263" s="8"/>
      <c r="J263" s="8"/>
      <c r="K263" s="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</row>
    <row r="264" spans="1:272" s="4" customFormat="1">
      <c r="A264" s="290"/>
      <c r="B264" s="291"/>
      <c r="C264" s="60"/>
      <c r="D264" s="63"/>
      <c r="E264" s="67"/>
      <c r="F264" s="292"/>
      <c r="H264" s="293"/>
      <c r="I264" s="8"/>
      <c r="J264" s="8"/>
      <c r="K264" s="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</row>
    <row r="265" spans="1:272" s="4" customFormat="1">
      <c r="A265" s="290"/>
      <c r="B265" s="291"/>
      <c r="C265" s="60"/>
      <c r="D265" s="63"/>
      <c r="E265" s="67"/>
      <c r="F265" s="292"/>
      <c r="H265" s="293"/>
      <c r="I265" s="8"/>
      <c r="J265" s="8"/>
      <c r="K265" s="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</row>
    <row r="266" spans="1:272" s="4" customFormat="1">
      <c r="A266" s="290"/>
      <c r="B266" s="291"/>
      <c r="C266" s="60"/>
      <c r="D266" s="63"/>
      <c r="E266" s="67"/>
      <c r="F266" s="292"/>
      <c r="H266" s="293"/>
      <c r="I266" s="8"/>
      <c r="J266" s="8"/>
      <c r="K266" s="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</row>
    <row r="267" spans="1:272" s="4" customFormat="1">
      <c r="A267" s="290"/>
      <c r="B267" s="291"/>
      <c r="C267" s="60"/>
      <c r="D267" s="63"/>
      <c r="E267" s="67"/>
      <c r="F267" s="292"/>
      <c r="H267" s="293"/>
      <c r="I267" s="8"/>
      <c r="J267" s="8"/>
      <c r="K267" s="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</row>
    <row r="268" spans="1:272" s="4" customFormat="1">
      <c r="A268" s="290"/>
      <c r="B268" s="291"/>
      <c r="C268" s="60"/>
      <c r="D268" s="63"/>
      <c r="E268" s="67"/>
      <c r="F268" s="292"/>
      <c r="H268" s="293"/>
      <c r="I268" s="8"/>
      <c r="J268" s="8"/>
      <c r="K268" s="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</row>
    <row r="269" spans="1:272" s="4" customFormat="1">
      <c r="A269" s="290"/>
      <c r="B269" s="291"/>
      <c r="C269" s="60"/>
      <c r="D269" s="63"/>
      <c r="E269" s="67"/>
      <c r="F269" s="292"/>
      <c r="H269" s="293"/>
      <c r="I269" s="8"/>
      <c r="J269" s="8"/>
      <c r="K269" s="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</row>
    <row r="270" spans="1:272" s="4" customFormat="1">
      <c r="A270" s="290"/>
      <c r="B270" s="291"/>
      <c r="C270" s="60"/>
      <c r="D270" s="63"/>
      <c r="E270" s="67"/>
      <c r="F270" s="292"/>
      <c r="H270" s="293"/>
      <c r="I270" s="8"/>
      <c r="J270" s="8"/>
      <c r="K270" s="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</row>
    <row r="271" spans="1:272" s="4" customFormat="1">
      <c r="A271" s="290"/>
      <c r="B271" s="291"/>
      <c r="C271" s="60"/>
      <c r="D271" s="63"/>
      <c r="E271" s="67"/>
      <c r="F271" s="292"/>
      <c r="H271" s="293"/>
      <c r="I271" s="8"/>
      <c r="J271" s="8"/>
      <c r="K271" s="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</row>
    <row r="272" spans="1:272" s="4" customFormat="1">
      <c r="A272" s="290"/>
      <c r="B272" s="291"/>
      <c r="C272" s="60"/>
      <c r="D272" s="63"/>
      <c r="E272" s="67"/>
      <c r="F272" s="292"/>
      <c r="H272" s="293"/>
      <c r="I272" s="8"/>
      <c r="J272" s="8"/>
      <c r="K272" s="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</row>
    <row r="273" spans="1:272" s="4" customFormat="1">
      <c r="A273" s="290"/>
      <c r="B273" s="291"/>
      <c r="C273" s="60"/>
      <c r="D273" s="63"/>
      <c r="E273" s="67"/>
      <c r="F273" s="292"/>
      <c r="H273" s="293"/>
      <c r="I273" s="8"/>
      <c r="J273" s="8"/>
      <c r="K273" s="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</row>
    <row r="274" spans="1:272" s="4" customFormat="1">
      <c r="A274" s="290"/>
      <c r="B274" s="291"/>
      <c r="C274" s="60"/>
      <c r="D274" s="63"/>
      <c r="E274" s="67"/>
      <c r="F274" s="292"/>
      <c r="H274" s="293"/>
      <c r="I274" s="8"/>
      <c r="J274" s="8"/>
      <c r="K274" s="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</row>
    <row r="275" spans="1:272" s="4" customFormat="1">
      <c r="A275" s="290"/>
      <c r="B275" s="291"/>
      <c r="C275" s="60"/>
      <c r="D275" s="63"/>
      <c r="E275" s="67"/>
      <c r="F275" s="292"/>
      <c r="H275" s="293"/>
      <c r="I275" s="8"/>
      <c r="J275" s="8"/>
      <c r="K275" s="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</row>
    <row r="276" spans="1:272" s="4" customFormat="1">
      <c r="A276" s="290"/>
      <c r="B276" s="291"/>
      <c r="C276" s="60"/>
      <c r="D276" s="63"/>
      <c r="E276" s="67"/>
      <c r="F276" s="292"/>
      <c r="H276" s="293"/>
      <c r="I276" s="8"/>
      <c r="J276" s="8"/>
      <c r="K276" s="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</row>
    <row r="277" spans="1:272" s="4" customFormat="1">
      <c r="A277" s="290"/>
      <c r="B277" s="291"/>
      <c r="C277" s="60"/>
      <c r="D277" s="63"/>
      <c r="E277" s="67"/>
      <c r="F277" s="292"/>
      <c r="H277" s="293"/>
      <c r="I277" s="8"/>
      <c r="J277" s="8"/>
      <c r="K277" s="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</row>
    <row r="278" spans="1:272" s="4" customFormat="1">
      <c r="A278" s="290"/>
      <c r="B278" s="291"/>
      <c r="C278" s="60"/>
      <c r="D278" s="63"/>
      <c r="E278" s="67"/>
      <c r="F278" s="292"/>
      <c r="H278" s="293"/>
      <c r="I278" s="8"/>
      <c r="J278" s="8"/>
      <c r="K278" s="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</row>
    <row r="279" spans="1:272" s="4" customFormat="1">
      <c r="A279" s="290"/>
      <c r="B279" s="291"/>
      <c r="C279" s="60"/>
      <c r="D279" s="63"/>
      <c r="E279" s="67"/>
      <c r="F279" s="292"/>
      <c r="H279" s="293"/>
      <c r="I279" s="8"/>
      <c r="J279" s="8"/>
      <c r="K279" s="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</row>
    <row r="280" spans="1:272" s="4" customFormat="1">
      <c r="A280" s="290"/>
      <c r="B280" s="291"/>
      <c r="C280" s="60"/>
      <c r="D280" s="63"/>
      <c r="E280" s="67"/>
      <c r="F280" s="292"/>
      <c r="H280" s="293"/>
      <c r="I280" s="8"/>
      <c r="J280" s="8"/>
      <c r="K280" s="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</row>
    <row r="281" spans="1:272" s="4" customFormat="1">
      <c r="A281" s="290"/>
      <c r="B281" s="291"/>
      <c r="C281" s="60"/>
      <c r="D281" s="63"/>
      <c r="E281" s="67"/>
      <c r="F281" s="292"/>
      <c r="H281" s="293"/>
      <c r="I281" s="8"/>
      <c r="J281" s="8"/>
      <c r="K281" s="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s="1"/>
      <c r="JK281" s="1"/>
      <c r="JL281" s="1"/>
    </row>
    <row r="282" spans="1:272" s="4" customFormat="1">
      <c r="A282" s="290"/>
      <c r="B282" s="291"/>
      <c r="C282" s="60"/>
      <c r="D282" s="63"/>
      <c r="E282" s="67"/>
      <c r="F282" s="292"/>
      <c r="H282" s="293"/>
      <c r="I282" s="8"/>
      <c r="J282" s="8"/>
      <c r="K282" s="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</row>
    <row r="283" spans="1:272" s="4" customFormat="1">
      <c r="A283" s="290"/>
      <c r="B283" s="291"/>
      <c r="C283" s="60"/>
      <c r="D283" s="63"/>
      <c r="E283" s="67"/>
      <c r="F283" s="292"/>
      <c r="H283" s="293"/>
      <c r="I283" s="8"/>
      <c r="J283" s="8"/>
      <c r="K283" s="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</row>
    <row r="284" spans="1:272" s="4" customFormat="1">
      <c r="A284" s="290"/>
      <c r="B284" s="291"/>
      <c r="C284" s="60"/>
      <c r="D284" s="63"/>
      <c r="E284" s="67"/>
      <c r="F284" s="292"/>
      <c r="H284" s="293"/>
      <c r="I284" s="8"/>
      <c r="J284" s="8"/>
      <c r="K284" s="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</row>
    <row r="285" spans="1:272" s="4" customFormat="1">
      <c r="A285" s="290"/>
      <c r="B285" s="291"/>
      <c r="C285" s="60"/>
      <c r="D285" s="63"/>
      <c r="E285" s="67"/>
      <c r="F285" s="292"/>
      <c r="H285" s="293"/>
      <c r="I285" s="8"/>
      <c r="J285" s="8"/>
      <c r="K285" s="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</row>
    <row r="286" spans="1:272" s="4" customFormat="1">
      <c r="A286" s="290"/>
      <c r="B286" s="291"/>
      <c r="C286" s="60"/>
      <c r="D286" s="63"/>
      <c r="E286" s="67"/>
      <c r="F286" s="292"/>
      <c r="H286" s="293"/>
      <c r="I286" s="8"/>
      <c r="J286" s="8"/>
      <c r="K286" s="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</row>
    <row r="287" spans="1:272" s="4" customFormat="1">
      <c r="A287" s="290"/>
      <c r="B287" s="291"/>
      <c r="C287" s="60"/>
      <c r="D287" s="63"/>
      <c r="E287" s="67"/>
      <c r="F287" s="292"/>
      <c r="H287" s="293"/>
      <c r="I287" s="8"/>
      <c r="J287" s="8"/>
      <c r="K287" s="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</row>
    <row r="288" spans="1:272" s="4" customFormat="1">
      <c r="A288" s="290"/>
      <c r="B288" s="291"/>
      <c r="C288" s="60"/>
      <c r="D288" s="63"/>
      <c r="E288" s="67"/>
      <c r="F288" s="292"/>
      <c r="H288" s="293"/>
      <c r="I288" s="8"/>
      <c r="J288" s="8"/>
      <c r="K288" s="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</row>
    <row r="289" spans="1:272" s="4" customFormat="1">
      <c r="A289" s="290"/>
      <c r="B289" s="291"/>
      <c r="C289" s="60"/>
      <c r="D289" s="63"/>
      <c r="E289" s="67"/>
      <c r="F289" s="292"/>
      <c r="H289" s="293"/>
      <c r="I289" s="8"/>
      <c r="J289" s="8"/>
      <c r="K289" s="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</row>
    <row r="290" spans="1:272" s="4" customFormat="1">
      <c r="A290" s="290"/>
      <c r="B290" s="291"/>
      <c r="C290" s="60"/>
      <c r="D290" s="63"/>
      <c r="E290" s="67"/>
      <c r="F290" s="292"/>
      <c r="H290" s="293"/>
      <c r="I290" s="8"/>
      <c r="J290" s="8"/>
      <c r="K290" s="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</row>
    <row r="291" spans="1:272" s="4" customFormat="1">
      <c r="A291" s="290"/>
      <c r="B291" s="291"/>
      <c r="C291" s="60"/>
      <c r="D291" s="63"/>
      <c r="E291" s="67"/>
      <c r="F291" s="292"/>
      <c r="H291" s="293"/>
      <c r="I291" s="8"/>
      <c r="J291" s="8"/>
      <c r="K291" s="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</row>
    <row r="292" spans="1:272" s="4" customFormat="1">
      <c r="A292" s="290"/>
      <c r="B292" s="291"/>
      <c r="C292" s="60"/>
      <c r="D292" s="63"/>
      <c r="E292" s="67"/>
      <c r="F292" s="292"/>
      <c r="H292" s="293"/>
      <c r="I292" s="8"/>
      <c r="J292" s="8"/>
      <c r="K292" s="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</row>
    <row r="293" spans="1:272" s="4" customFormat="1">
      <c r="A293" s="290"/>
      <c r="B293" s="291"/>
      <c r="C293" s="60"/>
      <c r="D293" s="63"/>
      <c r="E293" s="67"/>
      <c r="F293" s="292"/>
      <c r="H293" s="293"/>
      <c r="I293" s="8"/>
      <c r="J293" s="8"/>
      <c r="K293" s="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</row>
    <row r="294" spans="1:272" s="4" customFormat="1">
      <c r="A294" s="290"/>
      <c r="B294" s="291"/>
      <c r="C294" s="60"/>
      <c r="D294" s="63"/>
      <c r="E294" s="67"/>
      <c r="F294" s="292"/>
      <c r="H294" s="293"/>
      <c r="I294" s="8"/>
      <c r="J294" s="8"/>
      <c r="K294" s="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</row>
    <row r="295" spans="1:272" s="4" customFormat="1">
      <c r="A295" s="290"/>
      <c r="B295" s="291"/>
      <c r="C295" s="60"/>
      <c r="D295" s="63"/>
      <c r="E295" s="67"/>
      <c r="F295" s="292"/>
      <c r="H295" s="293"/>
      <c r="I295" s="8"/>
      <c r="J295" s="8"/>
      <c r="K295" s="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</row>
    <row r="296" spans="1:272" s="4" customFormat="1">
      <c r="A296" s="290"/>
      <c r="B296" s="291"/>
      <c r="C296" s="60"/>
      <c r="D296" s="63"/>
      <c r="E296" s="67"/>
      <c r="F296" s="292"/>
      <c r="H296" s="293"/>
      <c r="I296" s="8"/>
      <c r="J296" s="8"/>
      <c r="K296" s="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</row>
    <row r="297" spans="1:272" s="4" customFormat="1">
      <c r="A297" s="290"/>
      <c r="B297" s="291"/>
      <c r="C297" s="60"/>
      <c r="D297" s="63"/>
      <c r="E297" s="67"/>
      <c r="F297" s="292"/>
      <c r="H297" s="293"/>
      <c r="I297" s="8"/>
      <c r="J297" s="8"/>
      <c r="K297" s="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</row>
    <row r="298" spans="1:272" s="4" customFormat="1">
      <c r="A298" s="290"/>
      <c r="B298" s="291"/>
      <c r="C298" s="60"/>
      <c r="D298" s="63"/>
      <c r="E298" s="67"/>
      <c r="F298" s="292"/>
      <c r="H298" s="293"/>
      <c r="I298" s="8"/>
      <c r="J298" s="8"/>
      <c r="K298" s="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</row>
    <row r="299" spans="1:272" s="4" customFormat="1">
      <c r="A299" s="290"/>
      <c r="B299" s="291"/>
      <c r="C299" s="60"/>
      <c r="D299" s="63"/>
      <c r="E299" s="67"/>
      <c r="F299" s="292"/>
      <c r="H299" s="293"/>
      <c r="I299" s="8"/>
      <c r="J299" s="8"/>
      <c r="K299" s="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</row>
    <row r="300" spans="1:272" s="4" customFormat="1">
      <c r="A300" s="290"/>
      <c r="B300" s="291"/>
      <c r="C300" s="60"/>
      <c r="D300" s="63"/>
      <c r="E300" s="67"/>
      <c r="F300" s="292"/>
      <c r="H300" s="293"/>
      <c r="I300" s="8"/>
      <c r="J300" s="8"/>
      <c r="K300" s="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</row>
    <row r="301" spans="1:272" s="4" customFormat="1">
      <c r="A301" s="290"/>
      <c r="B301" s="291"/>
      <c r="C301" s="60"/>
      <c r="D301" s="63"/>
      <c r="E301" s="67"/>
      <c r="F301" s="292"/>
      <c r="H301" s="293"/>
      <c r="I301" s="8"/>
      <c r="J301" s="8"/>
      <c r="K301" s="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</row>
    <row r="302" spans="1:272" s="4" customFormat="1">
      <c r="A302" s="290"/>
      <c r="B302" s="291"/>
      <c r="C302" s="60"/>
      <c r="D302" s="63"/>
      <c r="E302" s="67"/>
      <c r="F302" s="292"/>
      <c r="H302" s="293"/>
      <c r="I302" s="8"/>
      <c r="J302" s="8"/>
      <c r="K302" s="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</row>
    <row r="303" spans="1:272" s="4" customFormat="1">
      <c r="A303" s="290"/>
      <c r="B303" s="291"/>
      <c r="C303" s="60"/>
      <c r="D303" s="63"/>
      <c r="E303" s="67"/>
      <c r="F303" s="292"/>
      <c r="H303" s="293"/>
      <c r="I303" s="8"/>
      <c r="J303" s="8"/>
      <c r="K303" s="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</row>
    <row r="304" spans="1:272" s="4" customFormat="1">
      <c r="A304" s="290"/>
      <c r="B304" s="291"/>
      <c r="C304" s="60"/>
      <c r="D304" s="63"/>
      <c r="E304" s="67"/>
      <c r="F304" s="292"/>
      <c r="H304" s="293"/>
      <c r="I304" s="8"/>
      <c r="J304" s="8"/>
      <c r="K304" s="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</row>
    <row r="305" spans="1:272" s="4" customFormat="1">
      <c r="A305" s="290"/>
      <c r="B305" s="291"/>
      <c r="C305" s="60"/>
      <c r="D305" s="63"/>
      <c r="E305" s="67"/>
      <c r="F305" s="292"/>
      <c r="H305" s="293"/>
      <c r="I305" s="8"/>
      <c r="J305" s="8"/>
      <c r="K305" s="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</row>
    <row r="306" spans="1:272" s="4" customFormat="1">
      <c r="A306" s="290"/>
      <c r="B306" s="291"/>
      <c r="C306" s="60"/>
      <c r="D306" s="63"/>
      <c r="E306" s="67"/>
      <c r="F306" s="292"/>
      <c r="H306" s="293"/>
      <c r="I306" s="8"/>
      <c r="J306" s="8"/>
      <c r="K306" s="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1"/>
      <c r="JI306" s="1"/>
      <c r="JJ306" s="1"/>
      <c r="JK306" s="1"/>
      <c r="JL306" s="1"/>
    </row>
    <row r="307" spans="1:272" s="4" customFormat="1">
      <c r="A307" s="290"/>
      <c r="B307" s="291"/>
      <c r="C307" s="60"/>
      <c r="D307" s="63"/>
      <c r="E307" s="67"/>
      <c r="F307" s="292"/>
      <c r="H307" s="293"/>
      <c r="I307" s="8"/>
      <c r="J307" s="8"/>
      <c r="K307" s="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</row>
    <row r="308" spans="1:272" s="4" customFormat="1">
      <c r="A308" s="290"/>
      <c r="B308" s="291"/>
      <c r="C308" s="60"/>
      <c r="D308" s="63"/>
      <c r="E308" s="67"/>
      <c r="F308" s="292"/>
      <c r="H308" s="293"/>
      <c r="I308" s="8"/>
      <c r="J308" s="8"/>
      <c r="K308" s="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</row>
    <row r="309" spans="1:272" s="4" customFormat="1">
      <c r="A309" s="290"/>
      <c r="B309" s="291"/>
      <c r="C309" s="60"/>
      <c r="D309" s="63"/>
      <c r="E309" s="67"/>
      <c r="F309" s="292"/>
      <c r="H309" s="293"/>
      <c r="I309" s="8"/>
      <c r="J309" s="8"/>
      <c r="K309" s="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</row>
    <row r="310" spans="1:272" s="4" customFormat="1">
      <c r="A310" s="290"/>
      <c r="B310" s="291"/>
      <c r="C310" s="60"/>
      <c r="D310" s="63"/>
      <c r="E310" s="67"/>
      <c r="F310" s="292"/>
      <c r="H310" s="293"/>
      <c r="I310" s="8"/>
      <c r="J310" s="8"/>
      <c r="K310" s="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</row>
    <row r="311" spans="1:272" s="4" customFormat="1">
      <c r="A311" s="290"/>
      <c r="B311" s="291"/>
      <c r="C311" s="60"/>
      <c r="D311" s="63"/>
      <c r="E311" s="67"/>
      <c r="F311" s="292"/>
      <c r="H311" s="293"/>
      <c r="I311" s="8"/>
      <c r="J311" s="8"/>
      <c r="K311" s="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1"/>
      <c r="JI311" s="1"/>
      <c r="JJ311" s="1"/>
      <c r="JK311" s="1"/>
      <c r="JL311" s="1"/>
    </row>
    <row r="312" spans="1:272" s="4" customFormat="1">
      <c r="A312" s="290"/>
      <c r="B312" s="291"/>
      <c r="C312" s="60"/>
      <c r="D312" s="63"/>
      <c r="E312" s="67"/>
      <c r="F312" s="292"/>
      <c r="H312" s="293"/>
      <c r="I312" s="8"/>
      <c r="J312" s="8"/>
      <c r="K312" s="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  <c r="JH312" s="1"/>
      <c r="JI312" s="1"/>
      <c r="JJ312" s="1"/>
      <c r="JK312" s="1"/>
      <c r="JL312" s="1"/>
    </row>
    <row r="313" spans="1:272" s="4" customFormat="1">
      <c r="A313" s="290"/>
      <c r="B313" s="291"/>
      <c r="C313" s="60"/>
      <c r="D313" s="63"/>
      <c r="E313" s="67"/>
      <c r="F313" s="292"/>
      <c r="H313" s="293"/>
      <c r="I313" s="8"/>
      <c r="J313" s="8"/>
      <c r="K313" s="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1"/>
      <c r="JI313" s="1"/>
      <c r="JJ313" s="1"/>
      <c r="JK313" s="1"/>
      <c r="JL313" s="1"/>
    </row>
    <row r="314" spans="1:272" s="4" customFormat="1">
      <c r="A314" s="290"/>
      <c r="B314" s="291"/>
      <c r="C314" s="60"/>
      <c r="D314" s="63"/>
      <c r="E314" s="67"/>
      <c r="F314" s="292"/>
      <c r="H314" s="293"/>
      <c r="I314" s="8"/>
      <c r="J314" s="8"/>
      <c r="K314" s="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s="1"/>
      <c r="JK314" s="1"/>
      <c r="JL314" s="1"/>
    </row>
    <row r="315" spans="1:272" s="4" customFormat="1">
      <c r="A315" s="290"/>
      <c r="B315" s="291"/>
      <c r="C315" s="60"/>
      <c r="D315" s="63"/>
      <c r="E315" s="67"/>
      <c r="F315" s="292"/>
      <c r="H315" s="293"/>
      <c r="I315" s="8"/>
      <c r="J315" s="8"/>
      <c r="K315" s="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</row>
    <row r="316" spans="1:272" s="4" customFormat="1">
      <c r="A316" s="290"/>
      <c r="B316" s="291"/>
      <c r="C316" s="60"/>
      <c r="D316" s="63"/>
      <c r="E316" s="67"/>
      <c r="F316" s="292"/>
      <c r="H316" s="293"/>
      <c r="I316" s="8"/>
      <c r="J316" s="8"/>
      <c r="K316" s="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</row>
    <row r="317" spans="1:272" s="4" customFormat="1">
      <c r="A317" s="290"/>
      <c r="B317" s="291"/>
      <c r="C317" s="60"/>
      <c r="D317" s="63"/>
      <c r="E317" s="67"/>
      <c r="F317" s="292"/>
      <c r="H317" s="293"/>
      <c r="I317" s="8"/>
      <c r="J317" s="8"/>
      <c r="K317" s="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</row>
    <row r="318" spans="1:272" s="4" customFormat="1">
      <c r="A318" s="290"/>
      <c r="B318" s="291"/>
      <c r="C318" s="60"/>
      <c r="D318" s="63"/>
      <c r="E318" s="67"/>
      <c r="F318" s="292"/>
      <c r="H318" s="293"/>
      <c r="I318" s="8"/>
      <c r="J318" s="8"/>
      <c r="K318" s="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</row>
    <row r="319" spans="1:272" s="4" customFormat="1">
      <c r="A319" s="290"/>
      <c r="B319" s="291"/>
      <c r="C319" s="60"/>
      <c r="D319" s="63"/>
      <c r="E319" s="67"/>
      <c r="F319" s="292"/>
      <c r="H319" s="293"/>
      <c r="I319" s="8"/>
      <c r="J319" s="8"/>
      <c r="K319" s="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</row>
    <row r="320" spans="1:272" s="4" customFormat="1">
      <c r="A320" s="290"/>
      <c r="B320" s="291"/>
      <c r="C320" s="60"/>
      <c r="D320" s="63"/>
      <c r="E320" s="67"/>
      <c r="F320" s="292"/>
      <c r="H320" s="293"/>
      <c r="I320" s="8"/>
      <c r="J320" s="8"/>
      <c r="K320" s="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</row>
    <row r="321" spans="1:272" s="4" customFormat="1">
      <c r="A321" s="290"/>
      <c r="B321" s="291"/>
      <c r="C321" s="60"/>
      <c r="D321" s="63"/>
      <c r="E321" s="67"/>
      <c r="F321" s="292"/>
      <c r="H321" s="293"/>
      <c r="I321" s="8"/>
      <c r="J321" s="8"/>
      <c r="K321" s="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</row>
    <row r="322" spans="1:272" s="4" customFormat="1">
      <c r="A322" s="290"/>
      <c r="B322" s="291"/>
      <c r="C322" s="60"/>
      <c r="D322" s="63"/>
      <c r="E322" s="67"/>
      <c r="F322" s="292"/>
      <c r="H322" s="293"/>
      <c r="I322" s="8"/>
      <c r="J322" s="8"/>
      <c r="K322" s="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</row>
    <row r="323" spans="1:272" s="4" customFormat="1">
      <c r="A323" s="290"/>
      <c r="B323" s="291"/>
      <c r="C323" s="60"/>
      <c r="D323" s="63"/>
      <c r="E323" s="67"/>
      <c r="F323" s="292"/>
      <c r="H323" s="293"/>
      <c r="I323" s="8"/>
      <c r="J323" s="8"/>
      <c r="K323" s="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</row>
    <row r="324" spans="1:272" s="4" customFormat="1">
      <c r="A324" s="290"/>
      <c r="B324" s="291"/>
      <c r="C324" s="60"/>
      <c r="D324" s="63"/>
      <c r="E324" s="67"/>
      <c r="F324" s="292"/>
      <c r="H324" s="293"/>
      <c r="I324" s="8"/>
      <c r="J324" s="8"/>
      <c r="K324" s="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1"/>
      <c r="JI324" s="1"/>
      <c r="JJ324" s="1"/>
      <c r="JK324" s="1"/>
      <c r="JL324" s="1"/>
    </row>
    <row r="325" spans="1:272" s="4" customFormat="1">
      <c r="A325" s="290"/>
      <c r="B325" s="291"/>
      <c r="C325" s="60"/>
      <c r="D325" s="63"/>
      <c r="E325" s="67"/>
      <c r="F325" s="292"/>
      <c r="H325" s="293"/>
      <c r="I325" s="8"/>
      <c r="J325" s="8"/>
      <c r="K325" s="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1"/>
      <c r="JI325" s="1"/>
      <c r="JJ325" s="1"/>
      <c r="JK325" s="1"/>
      <c r="JL325" s="1"/>
    </row>
    <row r="326" spans="1:272" s="4" customFormat="1">
      <c r="A326" s="290"/>
      <c r="B326" s="291"/>
      <c r="C326" s="60"/>
      <c r="D326" s="63"/>
      <c r="E326" s="67"/>
      <c r="F326" s="292"/>
      <c r="H326" s="293"/>
      <c r="I326" s="8"/>
      <c r="J326" s="8"/>
      <c r="K326" s="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</row>
    <row r="327" spans="1:272" s="4" customFormat="1">
      <c r="A327" s="290"/>
      <c r="B327" s="291"/>
      <c r="C327" s="60"/>
      <c r="D327" s="63"/>
      <c r="E327" s="67"/>
      <c r="F327" s="292"/>
      <c r="H327" s="293"/>
      <c r="I327" s="8"/>
      <c r="J327" s="8"/>
      <c r="K327" s="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s="1"/>
      <c r="JK327" s="1"/>
      <c r="JL327" s="1"/>
    </row>
    <row r="328" spans="1:272" s="4" customFormat="1">
      <c r="A328" s="290"/>
      <c r="B328" s="291"/>
      <c r="C328" s="60"/>
      <c r="D328" s="63"/>
      <c r="E328" s="67"/>
      <c r="F328" s="292"/>
      <c r="H328" s="293"/>
      <c r="I328" s="8"/>
      <c r="J328" s="8"/>
      <c r="K328" s="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s="1"/>
      <c r="JK328" s="1"/>
      <c r="JL328" s="1"/>
    </row>
    <row r="329" spans="1:272" s="4" customFormat="1">
      <c r="A329" s="290"/>
      <c r="B329" s="291"/>
      <c r="C329" s="60"/>
      <c r="D329" s="63"/>
      <c r="E329" s="67"/>
      <c r="F329" s="292"/>
      <c r="H329" s="293"/>
      <c r="I329" s="8"/>
      <c r="J329" s="8"/>
      <c r="K329" s="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</row>
    <row r="330" spans="1:272" s="4" customFormat="1">
      <c r="A330" s="290"/>
      <c r="B330" s="291"/>
      <c r="C330" s="60"/>
      <c r="D330" s="63"/>
      <c r="E330" s="67"/>
      <c r="F330" s="292"/>
      <c r="H330" s="293"/>
      <c r="I330" s="8"/>
      <c r="J330" s="8"/>
      <c r="K330" s="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s="1"/>
      <c r="JK330" s="1"/>
      <c r="JL330" s="1"/>
    </row>
    <row r="331" spans="1:272" s="4" customFormat="1">
      <c r="A331" s="290"/>
      <c r="B331" s="291"/>
      <c r="C331" s="60"/>
      <c r="D331" s="63"/>
      <c r="E331" s="67"/>
      <c r="F331" s="292"/>
      <c r="H331" s="293"/>
      <c r="I331" s="8"/>
      <c r="J331" s="8"/>
      <c r="K331" s="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</row>
    <row r="332" spans="1:272" s="4" customFormat="1">
      <c r="A332" s="290"/>
      <c r="B332" s="291"/>
      <c r="C332" s="60"/>
      <c r="D332" s="63"/>
      <c r="E332" s="67"/>
      <c r="F332" s="292"/>
      <c r="H332" s="293"/>
      <c r="I332" s="8"/>
      <c r="J332" s="8"/>
      <c r="K332" s="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</row>
    <row r="333" spans="1:272" s="4" customFormat="1">
      <c r="A333" s="290"/>
      <c r="B333" s="291"/>
      <c r="C333" s="60"/>
      <c r="D333" s="63"/>
      <c r="E333" s="67"/>
      <c r="F333" s="292"/>
      <c r="H333" s="293"/>
      <c r="I333" s="8"/>
      <c r="J333" s="8"/>
      <c r="K333" s="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</row>
    <row r="334" spans="1:272" s="4" customFormat="1">
      <c r="A334" s="290"/>
      <c r="B334" s="291"/>
      <c r="C334" s="60"/>
      <c r="D334" s="63"/>
      <c r="E334" s="67"/>
      <c r="F334" s="292"/>
      <c r="H334" s="293"/>
      <c r="I334" s="8"/>
      <c r="J334" s="8"/>
      <c r="K334" s="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</row>
    <row r="335" spans="1:272" s="4" customFormat="1">
      <c r="A335" s="290"/>
      <c r="B335" s="291"/>
      <c r="C335" s="60"/>
      <c r="D335" s="63"/>
      <c r="E335" s="67"/>
      <c r="F335" s="292"/>
      <c r="H335" s="293"/>
      <c r="I335" s="8"/>
      <c r="J335" s="8"/>
      <c r="K335" s="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</row>
    <row r="336" spans="1:272" s="4" customFormat="1">
      <c r="A336" s="290"/>
      <c r="B336" s="291"/>
      <c r="C336" s="60"/>
      <c r="D336" s="63"/>
      <c r="E336" s="67"/>
      <c r="F336" s="292"/>
      <c r="H336" s="293"/>
      <c r="I336" s="8"/>
      <c r="J336" s="8"/>
      <c r="K336" s="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</row>
    <row r="337" spans="1:272" s="4" customFormat="1">
      <c r="A337" s="290"/>
      <c r="B337" s="291"/>
      <c r="C337" s="60"/>
      <c r="D337" s="63"/>
      <c r="E337" s="67"/>
      <c r="F337" s="292"/>
      <c r="H337" s="293"/>
      <c r="I337" s="8"/>
      <c r="J337" s="8"/>
      <c r="K337" s="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</row>
    <row r="338" spans="1:272" s="4" customFormat="1">
      <c r="A338" s="290"/>
      <c r="B338" s="291"/>
      <c r="C338" s="60"/>
      <c r="D338" s="63"/>
      <c r="E338" s="67"/>
      <c r="F338" s="292"/>
      <c r="H338" s="293"/>
      <c r="I338" s="8"/>
      <c r="J338" s="8"/>
      <c r="K338" s="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</row>
    <row r="339" spans="1:272" s="4" customFormat="1">
      <c r="A339" s="290"/>
      <c r="B339" s="291"/>
      <c r="C339" s="60"/>
      <c r="D339" s="63"/>
      <c r="E339" s="67"/>
      <c r="F339" s="292"/>
      <c r="H339" s="293"/>
      <c r="I339" s="8"/>
      <c r="J339" s="8"/>
      <c r="K339" s="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</row>
    <row r="340" spans="1:272" s="4" customFormat="1">
      <c r="A340" s="290"/>
      <c r="B340" s="291"/>
      <c r="C340" s="60"/>
      <c r="D340" s="63"/>
      <c r="E340" s="67"/>
      <c r="F340" s="292"/>
      <c r="H340" s="293"/>
      <c r="I340" s="8"/>
      <c r="J340" s="8"/>
      <c r="K340" s="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</row>
    <row r="341" spans="1:272" s="4" customFormat="1">
      <c r="A341" s="290"/>
      <c r="B341" s="291"/>
      <c r="C341" s="60"/>
      <c r="D341" s="63"/>
      <c r="E341" s="67"/>
      <c r="F341" s="292"/>
      <c r="H341" s="293"/>
      <c r="I341" s="8"/>
      <c r="J341" s="8"/>
      <c r="K341" s="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</row>
    <row r="342" spans="1:272" s="4" customFormat="1">
      <c r="A342" s="290"/>
      <c r="B342" s="291"/>
      <c r="C342" s="60"/>
      <c r="D342" s="63"/>
      <c r="E342" s="67"/>
      <c r="F342" s="292"/>
      <c r="H342" s="293"/>
      <c r="I342" s="8"/>
      <c r="J342" s="8"/>
      <c r="K342" s="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</row>
    <row r="343" spans="1:272" s="4" customFormat="1">
      <c r="A343" s="290"/>
      <c r="B343" s="291"/>
      <c r="C343" s="60"/>
      <c r="D343" s="63"/>
      <c r="E343" s="67"/>
      <c r="F343" s="292"/>
      <c r="H343" s="293"/>
      <c r="I343" s="8"/>
      <c r="J343" s="8"/>
      <c r="K343" s="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</row>
    <row r="344" spans="1:272" s="4" customFormat="1">
      <c r="A344" s="290"/>
      <c r="B344" s="291"/>
      <c r="C344" s="60"/>
      <c r="D344" s="63"/>
      <c r="E344" s="67"/>
      <c r="F344" s="292"/>
      <c r="H344" s="293"/>
      <c r="I344" s="8"/>
      <c r="J344" s="8"/>
      <c r="K344" s="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</row>
    <row r="345" spans="1:272" s="4" customFormat="1">
      <c r="A345" s="290"/>
      <c r="B345" s="291"/>
      <c r="C345" s="60"/>
      <c r="D345" s="63"/>
      <c r="E345" s="67"/>
      <c r="F345" s="292"/>
      <c r="H345" s="293"/>
      <c r="I345" s="8"/>
      <c r="J345" s="8"/>
      <c r="K345" s="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</row>
    <row r="346" spans="1:272" s="4" customFormat="1">
      <c r="A346" s="290"/>
      <c r="B346" s="291"/>
      <c r="C346" s="60"/>
      <c r="D346" s="63"/>
      <c r="E346" s="67"/>
      <c r="F346" s="292"/>
      <c r="H346" s="293"/>
      <c r="I346" s="8"/>
      <c r="J346" s="8"/>
      <c r="K346" s="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</row>
    <row r="347" spans="1:272" s="4" customFormat="1">
      <c r="A347" s="290"/>
      <c r="B347" s="291"/>
      <c r="C347" s="60"/>
      <c r="D347" s="63"/>
      <c r="E347" s="67"/>
      <c r="F347" s="292"/>
      <c r="H347" s="293"/>
      <c r="I347" s="8"/>
      <c r="J347" s="8"/>
      <c r="K347" s="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</row>
    <row r="348" spans="1:272" s="4" customFormat="1">
      <c r="A348" s="290"/>
      <c r="B348" s="291"/>
      <c r="C348" s="60"/>
      <c r="D348" s="63"/>
      <c r="E348" s="67"/>
      <c r="F348" s="292"/>
      <c r="H348" s="293"/>
      <c r="I348" s="8"/>
      <c r="J348" s="8"/>
      <c r="K348" s="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</row>
    <row r="349" spans="1:272" s="4" customFormat="1">
      <c r="A349" s="290"/>
      <c r="B349" s="291"/>
      <c r="C349" s="60"/>
      <c r="D349" s="63"/>
      <c r="E349" s="67"/>
      <c r="F349" s="292"/>
      <c r="H349" s="293"/>
      <c r="I349" s="8"/>
      <c r="J349" s="8"/>
      <c r="K349" s="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</row>
    <row r="350" spans="1:272" s="4" customFormat="1">
      <c r="A350" s="290"/>
      <c r="B350" s="291"/>
      <c r="C350" s="60"/>
      <c r="D350" s="63"/>
      <c r="E350" s="67"/>
      <c r="F350" s="292"/>
      <c r="H350" s="293"/>
      <c r="I350" s="8"/>
      <c r="J350" s="8"/>
      <c r="K350" s="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</row>
    <row r="351" spans="1:272" s="4" customFormat="1">
      <c r="A351" s="290"/>
      <c r="B351" s="291"/>
      <c r="C351" s="60"/>
      <c r="D351" s="63"/>
      <c r="E351" s="67"/>
      <c r="F351" s="292"/>
      <c r="H351" s="293"/>
      <c r="I351" s="8"/>
      <c r="J351" s="8"/>
      <c r="K351" s="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</row>
    <row r="352" spans="1:272" s="4" customFormat="1">
      <c r="A352" s="290"/>
      <c r="B352" s="291"/>
      <c r="C352" s="60"/>
      <c r="D352" s="63"/>
      <c r="E352" s="67"/>
      <c r="F352" s="292"/>
      <c r="H352" s="293"/>
      <c r="I352" s="8"/>
      <c r="J352" s="8"/>
      <c r="K352" s="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</row>
    <row r="353" spans="1:272" s="4" customFormat="1">
      <c r="A353" s="290"/>
      <c r="B353" s="291"/>
      <c r="C353" s="60"/>
      <c r="D353" s="63"/>
      <c r="E353" s="67"/>
      <c r="F353" s="292"/>
      <c r="H353" s="293"/>
      <c r="I353" s="8"/>
      <c r="J353" s="8"/>
      <c r="K353" s="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</row>
    <row r="354" spans="1:272" s="4" customFormat="1">
      <c r="A354" s="290"/>
      <c r="B354" s="291"/>
      <c r="C354" s="60"/>
      <c r="D354" s="63"/>
      <c r="E354" s="67"/>
      <c r="F354" s="292"/>
      <c r="H354" s="293"/>
      <c r="I354" s="8"/>
      <c r="J354" s="8"/>
      <c r="K354" s="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</row>
    <row r="355" spans="1:272" s="4" customFormat="1">
      <c r="A355" s="290"/>
      <c r="B355" s="291"/>
      <c r="C355" s="60"/>
      <c r="D355" s="63"/>
      <c r="E355" s="67"/>
      <c r="F355" s="292"/>
      <c r="H355" s="293"/>
      <c r="I355" s="8"/>
      <c r="J355" s="8"/>
      <c r="K355" s="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</row>
    <row r="356" spans="1:272" s="4" customFormat="1">
      <c r="A356" s="290"/>
      <c r="B356" s="291"/>
      <c r="C356" s="60"/>
      <c r="D356" s="63"/>
      <c r="E356" s="67"/>
      <c r="F356" s="292"/>
      <c r="H356" s="293"/>
      <c r="I356" s="8"/>
      <c r="J356" s="8"/>
      <c r="K356" s="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</row>
    <row r="357" spans="1:272" s="4" customFormat="1">
      <c r="A357" s="290"/>
      <c r="B357" s="291"/>
      <c r="C357" s="60"/>
      <c r="D357" s="63"/>
      <c r="E357" s="67"/>
      <c r="F357" s="292"/>
      <c r="H357" s="293"/>
      <c r="I357" s="8"/>
      <c r="J357" s="8"/>
      <c r="K357" s="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</row>
    <row r="358" spans="1:272" s="4" customFormat="1">
      <c r="A358" s="290"/>
      <c r="B358" s="291"/>
      <c r="C358" s="60"/>
      <c r="D358" s="63"/>
      <c r="E358" s="67"/>
      <c r="F358" s="292"/>
      <c r="H358" s="293"/>
      <c r="I358" s="8"/>
      <c r="J358" s="8"/>
      <c r="K358" s="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</row>
    <row r="359" spans="1:272" s="4" customFormat="1">
      <c r="A359" s="290"/>
      <c r="B359" s="291"/>
      <c r="C359" s="60"/>
      <c r="D359" s="63"/>
      <c r="E359" s="67"/>
      <c r="F359" s="292"/>
      <c r="H359" s="293"/>
      <c r="I359" s="8"/>
      <c r="J359" s="8"/>
      <c r="K359" s="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</row>
    <row r="360" spans="1:272" s="4" customFormat="1">
      <c r="A360" s="290"/>
      <c r="B360" s="291"/>
      <c r="C360" s="60"/>
      <c r="D360" s="63"/>
      <c r="E360" s="67"/>
      <c r="F360" s="292"/>
      <c r="H360" s="293"/>
      <c r="I360" s="8"/>
      <c r="J360" s="8"/>
      <c r="K360" s="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</row>
    <row r="361" spans="1:272" s="4" customFormat="1">
      <c r="A361" s="290"/>
      <c r="B361" s="291"/>
      <c r="C361" s="60"/>
      <c r="D361" s="63"/>
      <c r="E361" s="67"/>
      <c r="F361" s="292"/>
      <c r="H361" s="293"/>
      <c r="I361" s="8"/>
      <c r="J361" s="8"/>
      <c r="K361" s="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</row>
    <row r="362" spans="1:272" s="4" customFormat="1">
      <c r="A362" s="290"/>
      <c r="B362" s="291"/>
      <c r="C362" s="60"/>
      <c r="D362" s="63"/>
      <c r="E362" s="67"/>
      <c r="F362" s="292"/>
      <c r="H362" s="293"/>
      <c r="I362" s="8"/>
      <c r="J362" s="8"/>
      <c r="K362" s="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</row>
    <row r="363" spans="1:272" s="4" customFormat="1">
      <c r="A363" s="290"/>
      <c r="B363" s="291"/>
      <c r="C363" s="60"/>
      <c r="D363" s="63"/>
      <c r="E363" s="67"/>
      <c r="F363" s="292"/>
      <c r="H363" s="293"/>
      <c r="I363" s="8"/>
      <c r="J363" s="8"/>
      <c r="K363" s="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</row>
    <row r="364" spans="1:272" s="4" customFormat="1">
      <c r="A364" s="290"/>
      <c r="B364" s="291"/>
      <c r="C364" s="60"/>
      <c r="D364" s="63"/>
      <c r="E364" s="67"/>
      <c r="F364" s="292"/>
      <c r="H364" s="293"/>
      <c r="I364" s="8"/>
      <c r="J364" s="8"/>
      <c r="K364" s="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</row>
    <row r="365" spans="1:272" s="4" customFormat="1">
      <c r="A365" s="290"/>
      <c r="B365" s="291"/>
      <c r="C365" s="60"/>
      <c r="D365" s="63"/>
      <c r="E365" s="67"/>
      <c r="F365" s="292"/>
      <c r="H365" s="293"/>
      <c r="I365" s="8"/>
      <c r="J365" s="8"/>
      <c r="K365" s="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</row>
    <row r="366" spans="1:272" s="4" customFormat="1">
      <c r="A366" s="290"/>
      <c r="B366" s="291"/>
      <c r="C366" s="60"/>
      <c r="D366" s="63"/>
      <c r="E366" s="67"/>
      <c r="F366" s="292"/>
      <c r="H366" s="293"/>
      <c r="I366" s="8"/>
      <c r="J366" s="8"/>
      <c r="K366" s="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</row>
    <row r="367" spans="1:272" s="4" customFormat="1">
      <c r="A367" s="290"/>
      <c r="B367" s="291"/>
      <c r="C367" s="60"/>
      <c r="D367" s="63"/>
      <c r="E367" s="67"/>
      <c r="F367" s="292"/>
      <c r="H367" s="293"/>
      <c r="I367" s="8"/>
      <c r="J367" s="8"/>
      <c r="K367" s="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</row>
    <row r="368" spans="1:272" s="4" customFormat="1">
      <c r="A368" s="290"/>
      <c r="B368" s="291"/>
      <c r="C368" s="60"/>
      <c r="D368" s="63"/>
      <c r="E368" s="67"/>
      <c r="F368" s="292"/>
      <c r="H368" s="293"/>
      <c r="I368" s="8"/>
      <c r="J368" s="8"/>
      <c r="K368" s="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</row>
    <row r="369" spans="1:272" s="4" customFormat="1">
      <c r="A369" s="290"/>
      <c r="B369" s="291"/>
      <c r="C369" s="60"/>
      <c r="D369" s="63"/>
      <c r="E369" s="67"/>
      <c r="F369" s="292"/>
      <c r="H369" s="293"/>
      <c r="I369" s="8"/>
      <c r="J369" s="8"/>
      <c r="K369" s="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</row>
    <row r="370" spans="1:272" s="4" customFormat="1">
      <c r="A370" s="290"/>
      <c r="B370" s="291"/>
      <c r="C370" s="60"/>
      <c r="D370" s="63"/>
      <c r="E370" s="67"/>
      <c r="F370" s="292"/>
      <c r="H370" s="293"/>
      <c r="I370" s="8"/>
      <c r="J370" s="8"/>
      <c r="K370" s="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</row>
    <row r="371" spans="1:272" s="4" customFormat="1">
      <c r="A371" s="290"/>
      <c r="B371" s="291"/>
      <c r="C371" s="60"/>
      <c r="D371" s="63"/>
      <c r="E371" s="67"/>
      <c r="F371" s="292"/>
      <c r="H371" s="293"/>
      <c r="I371" s="8"/>
      <c r="J371" s="8"/>
      <c r="K371" s="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</row>
    <row r="372" spans="1:272" s="4" customFormat="1">
      <c r="A372" s="290"/>
      <c r="B372" s="291"/>
      <c r="C372" s="60"/>
      <c r="D372" s="63"/>
      <c r="E372" s="67"/>
      <c r="F372" s="292"/>
      <c r="H372" s="293"/>
      <c r="I372" s="8"/>
      <c r="J372" s="8"/>
      <c r="K372" s="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</row>
    <row r="373" spans="1:272" s="4" customFormat="1">
      <c r="A373" s="290"/>
      <c r="B373" s="291"/>
      <c r="C373" s="60"/>
      <c r="D373" s="63"/>
      <c r="E373" s="67"/>
      <c r="F373" s="292"/>
      <c r="H373" s="293"/>
      <c r="I373" s="8"/>
      <c r="J373" s="8"/>
      <c r="K373" s="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</row>
    <row r="374" spans="1:272" s="4" customFormat="1">
      <c r="A374" s="290"/>
      <c r="B374" s="291"/>
      <c r="C374" s="60"/>
      <c r="D374" s="63"/>
      <c r="E374" s="67"/>
      <c r="F374" s="292"/>
      <c r="H374" s="293"/>
      <c r="I374" s="8"/>
      <c r="J374" s="8"/>
      <c r="K374" s="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</row>
    <row r="375" spans="1:272" s="4" customFormat="1">
      <c r="A375" s="290"/>
      <c r="B375" s="291"/>
      <c r="C375" s="60"/>
      <c r="D375" s="63"/>
      <c r="E375" s="67"/>
      <c r="F375" s="292"/>
      <c r="H375" s="293"/>
      <c r="I375" s="8"/>
      <c r="J375" s="8"/>
      <c r="K375" s="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</row>
    <row r="376" spans="1:272" s="4" customFormat="1">
      <c r="A376" s="290"/>
      <c r="B376" s="291"/>
      <c r="C376" s="60"/>
      <c r="D376" s="63"/>
      <c r="E376" s="67"/>
      <c r="F376" s="292"/>
      <c r="H376" s="293"/>
      <c r="I376" s="8"/>
      <c r="J376" s="8"/>
      <c r="K376" s="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</row>
    <row r="377" spans="1:272" s="4" customFormat="1">
      <c r="A377" s="290"/>
      <c r="B377" s="291"/>
      <c r="C377" s="60"/>
      <c r="D377" s="63"/>
      <c r="E377" s="67"/>
      <c r="F377" s="292"/>
      <c r="H377" s="293"/>
      <c r="I377" s="8"/>
      <c r="J377" s="8"/>
      <c r="K377" s="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</row>
    <row r="378" spans="1:272" s="4" customFormat="1">
      <c r="A378" s="290"/>
      <c r="B378" s="291"/>
      <c r="C378" s="60"/>
      <c r="D378" s="63"/>
      <c r="E378" s="67"/>
      <c r="F378" s="292"/>
      <c r="H378" s="293"/>
      <c r="I378" s="8"/>
      <c r="J378" s="8"/>
      <c r="K378" s="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</row>
    <row r="379" spans="1:272" s="4" customFormat="1">
      <c r="A379" s="290"/>
      <c r="B379" s="291"/>
      <c r="C379" s="60"/>
      <c r="D379" s="63"/>
      <c r="E379" s="67"/>
      <c r="F379" s="292"/>
      <c r="H379" s="293"/>
      <c r="I379" s="8"/>
      <c r="J379" s="8"/>
      <c r="K379" s="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</row>
    <row r="380" spans="1:272" s="4" customFormat="1">
      <c r="A380" s="290"/>
      <c r="B380" s="291"/>
      <c r="C380" s="60"/>
      <c r="D380" s="63"/>
      <c r="E380" s="67"/>
      <c r="F380" s="292"/>
      <c r="H380" s="293"/>
      <c r="I380" s="8"/>
      <c r="J380" s="8"/>
      <c r="K380" s="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</row>
    <row r="381" spans="1:272" s="4" customFormat="1">
      <c r="A381" s="290"/>
      <c r="B381" s="291"/>
      <c r="C381" s="60"/>
      <c r="D381" s="63"/>
      <c r="E381" s="67"/>
      <c r="F381" s="292"/>
      <c r="H381" s="293"/>
      <c r="I381" s="8"/>
      <c r="J381" s="8"/>
      <c r="K381" s="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</row>
    <row r="382" spans="1:272" s="4" customFormat="1">
      <c r="A382" s="290"/>
      <c r="B382" s="291"/>
      <c r="C382" s="60"/>
      <c r="D382" s="63"/>
      <c r="E382" s="67"/>
      <c r="F382" s="292"/>
      <c r="H382" s="293"/>
      <c r="I382" s="8"/>
      <c r="J382" s="8"/>
      <c r="K382" s="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</row>
    <row r="383" spans="1:272" s="4" customFormat="1">
      <c r="A383" s="290"/>
      <c r="B383" s="291"/>
      <c r="C383" s="60"/>
      <c r="D383" s="63"/>
      <c r="E383" s="67"/>
      <c r="F383" s="292"/>
      <c r="H383" s="293"/>
      <c r="I383" s="8"/>
      <c r="J383" s="8"/>
      <c r="K383" s="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</row>
    <row r="384" spans="1:272" s="4" customFormat="1">
      <c r="A384" s="290"/>
      <c r="B384" s="291"/>
      <c r="C384" s="60"/>
      <c r="D384" s="63"/>
      <c r="E384" s="67"/>
      <c r="F384" s="292"/>
      <c r="H384" s="293"/>
      <c r="I384" s="8"/>
      <c r="J384" s="8"/>
      <c r="K384" s="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</row>
    <row r="385" spans="1:272" s="4" customFormat="1">
      <c r="A385" s="290"/>
      <c r="B385" s="291"/>
      <c r="C385" s="60"/>
      <c r="D385" s="63"/>
      <c r="E385" s="67"/>
      <c r="F385" s="292"/>
      <c r="H385" s="293"/>
      <c r="I385" s="8"/>
      <c r="J385" s="8"/>
      <c r="K385" s="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</row>
    <row r="386" spans="1:272" s="4" customFormat="1">
      <c r="A386" s="290"/>
      <c r="B386" s="291"/>
      <c r="C386" s="60"/>
      <c r="D386" s="63"/>
      <c r="E386" s="67"/>
      <c r="F386" s="292"/>
      <c r="H386" s="293"/>
      <c r="I386" s="8"/>
      <c r="J386" s="8"/>
      <c r="K386" s="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</row>
    <row r="387" spans="1:272" s="4" customFormat="1">
      <c r="A387" s="290"/>
      <c r="B387" s="291"/>
      <c r="C387" s="60"/>
      <c r="D387" s="63"/>
      <c r="E387" s="67"/>
      <c r="F387" s="292"/>
      <c r="H387" s="293"/>
      <c r="I387" s="8"/>
      <c r="J387" s="8"/>
      <c r="K387" s="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</row>
    <row r="388" spans="1:272" s="4" customFormat="1">
      <c r="A388" s="290"/>
      <c r="B388" s="291"/>
      <c r="C388" s="60"/>
      <c r="D388" s="63"/>
      <c r="E388" s="67"/>
      <c r="F388" s="292"/>
      <c r="H388" s="293"/>
      <c r="I388" s="8"/>
      <c r="J388" s="8"/>
      <c r="K388" s="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</row>
    <row r="389" spans="1:272" s="4" customFormat="1">
      <c r="A389" s="290"/>
      <c r="B389" s="291"/>
      <c r="C389" s="60"/>
      <c r="D389" s="63"/>
      <c r="E389" s="67"/>
      <c r="F389" s="292"/>
      <c r="H389" s="293"/>
      <c r="I389" s="8"/>
      <c r="J389" s="8"/>
      <c r="K389" s="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</row>
    <row r="390" spans="1:272" s="4" customFormat="1">
      <c r="A390" s="290"/>
      <c r="B390" s="291"/>
      <c r="C390" s="60"/>
      <c r="D390" s="63"/>
      <c r="E390" s="67"/>
      <c r="F390" s="292"/>
      <c r="H390" s="293"/>
      <c r="I390" s="8"/>
      <c r="J390" s="8"/>
      <c r="K390" s="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</row>
    <row r="391" spans="1:272" s="4" customFormat="1">
      <c r="A391" s="290"/>
      <c r="B391" s="291"/>
      <c r="C391" s="60"/>
      <c r="D391" s="63"/>
      <c r="E391" s="67"/>
      <c r="F391" s="292"/>
      <c r="H391" s="293"/>
      <c r="I391" s="8"/>
      <c r="J391" s="8"/>
      <c r="K391" s="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</row>
    <row r="392" spans="1:272" s="4" customFormat="1">
      <c r="A392" s="290"/>
      <c r="B392" s="291"/>
      <c r="C392" s="60"/>
      <c r="D392" s="63"/>
      <c r="E392" s="67"/>
      <c r="F392" s="292"/>
      <c r="H392" s="293"/>
      <c r="I392" s="8"/>
      <c r="J392" s="8"/>
      <c r="K392" s="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</row>
    <row r="393" spans="1:272" s="4" customFormat="1">
      <c r="A393" s="290"/>
      <c r="B393" s="291"/>
      <c r="C393" s="60"/>
      <c r="D393" s="63"/>
      <c r="E393" s="67"/>
      <c r="F393" s="292"/>
      <c r="H393" s="293"/>
      <c r="I393" s="8"/>
      <c r="J393" s="8"/>
      <c r="K393" s="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</row>
    <row r="394" spans="1:272" s="4" customFormat="1">
      <c r="A394" s="290"/>
      <c r="B394" s="291"/>
      <c r="C394" s="60"/>
      <c r="D394" s="63"/>
      <c r="E394" s="67"/>
      <c r="F394" s="292"/>
      <c r="H394" s="293"/>
      <c r="I394" s="8"/>
      <c r="J394" s="8"/>
      <c r="K394" s="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</row>
    <row r="395" spans="1:272" s="4" customFormat="1">
      <c r="A395" s="290"/>
      <c r="B395" s="291"/>
      <c r="C395" s="60"/>
      <c r="D395" s="63"/>
      <c r="E395" s="67"/>
      <c r="F395" s="292"/>
      <c r="H395" s="293"/>
      <c r="I395" s="8"/>
      <c r="J395" s="8"/>
      <c r="K395" s="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</row>
    <row r="396" spans="1:272" s="4" customFormat="1">
      <c r="A396" s="290"/>
      <c r="B396" s="291"/>
      <c r="C396" s="60"/>
      <c r="D396" s="63"/>
      <c r="E396" s="67"/>
      <c r="F396" s="292"/>
      <c r="H396" s="293"/>
      <c r="I396" s="8"/>
      <c r="J396" s="8"/>
      <c r="K396" s="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</row>
    <row r="397" spans="1:272" s="4" customFormat="1">
      <c r="A397" s="290"/>
      <c r="B397" s="291"/>
      <c r="C397" s="60"/>
      <c r="D397" s="63"/>
      <c r="E397" s="67"/>
      <c r="F397" s="292"/>
      <c r="H397" s="293"/>
      <c r="I397" s="8"/>
      <c r="J397" s="8"/>
      <c r="K397" s="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</row>
    <row r="398" spans="1:272" s="4" customFormat="1">
      <c r="A398" s="290"/>
      <c r="B398" s="291"/>
      <c r="C398" s="60"/>
      <c r="D398" s="63"/>
      <c r="E398" s="67"/>
      <c r="F398" s="292"/>
      <c r="H398" s="293"/>
      <c r="I398" s="8"/>
      <c r="J398" s="8"/>
      <c r="K398" s="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</row>
    <row r="399" spans="1:272" s="4" customFormat="1">
      <c r="A399" s="290"/>
      <c r="B399" s="291"/>
      <c r="C399" s="60"/>
      <c r="D399" s="63"/>
      <c r="E399" s="67"/>
      <c r="F399" s="292"/>
      <c r="H399" s="293"/>
      <c r="I399" s="8"/>
      <c r="J399" s="8"/>
      <c r="K399" s="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</row>
    <row r="400" spans="1:272" s="4" customFormat="1">
      <c r="A400" s="290"/>
      <c r="B400" s="291"/>
      <c r="C400" s="60"/>
      <c r="D400" s="63"/>
      <c r="E400" s="67"/>
      <c r="F400" s="292"/>
      <c r="H400" s="293"/>
      <c r="I400" s="8"/>
      <c r="J400" s="8"/>
      <c r="K400" s="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</row>
    <row r="401" spans="1:272" s="4" customFormat="1">
      <c r="A401" s="290"/>
      <c r="B401" s="291"/>
      <c r="C401" s="60"/>
      <c r="D401" s="63"/>
      <c r="E401" s="67"/>
      <c r="F401" s="292"/>
      <c r="H401" s="293"/>
      <c r="I401" s="8"/>
      <c r="J401" s="8"/>
      <c r="K401" s="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</row>
    <row r="402" spans="1:272" s="4" customFormat="1">
      <c r="A402" s="290"/>
      <c r="B402" s="291"/>
      <c r="C402" s="60"/>
      <c r="D402" s="63"/>
      <c r="E402" s="67"/>
      <c r="F402" s="292"/>
      <c r="H402" s="293"/>
      <c r="I402" s="8"/>
      <c r="J402" s="8"/>
      <c r="K402" s="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</row>
    <row r="403" spans="1:272" s="4" customFormat="1">
      <c r="A403" s="290"/>
      <c r="B403" s="291"/>
      <c r="C403" s="60"/>
      <c r="D403" s="63"/>
      <c r="E403" s="67"/>
      <c r="F403" s="292"/>
      <c r="H403" s="293"/>
      <c r="I403" s="8"/>
      <c r="J403" s="8"/>
      <c r="K403" s="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</row>
    <row r="404" spans="1:272" s="4" customFormat="1">
      <c r="A404" s="290"/>
      <c r="B404" s="291"/>
      <c r="C404" s="60"/>
      <c r="D404" s="63"/>
      <c r="E404" s="67"/>
      <c r="F404" s="292"/>
      <c r="H404" s="293"/>
      <c r="I404" s="8"/>
      <c r="J404" s="8"/>
      <c r="K404" s="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</row>
    <row r="405" spans="1:272" s="4" customFormat="1">
      <c r="A405" s="290"/>
      <c r="B405" s="291"/>
      <c r="C405" s="60"/>
      <c r="D405" s="63"/>
      <c r="E405" s="67"/>
      <c r="F405" s="292"/>
      <c r="H405" s="293"/>
      <c r="I405" s="8"/>
      <c r="J405" s="8"/>
      <c r="K405" s="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</row>
    <row r="406" spans="1:272" s="4" customFormat="1">
      <c r="A406" s="290"/>
      <c r="B406" s="291"/>
      <c r="C406" s="60"/>
      <c r="D406" s="63"/>
      <c r="E406" s="67"/>
      <c r="F406" s="292"/>
      <c r="H406" s="293"/>
      <c r="I406" s="8"/>
      <c r="J406" s="8"/>
      <c r="K406" s="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</row>
    <row r="407" spans="1:272" s="4" customFormat="1">
      <c r="A407" s="290"/>
      <c r="B407" s="291"/>
      <c r="C407" s="60"/>
      <c r="D407" s="63"/>
      <c r="E407" s="67"/>
      <c r="F407" s="292"/>
      <c r="H407" s="293"/>
      <c r="I407" s="8"/>
      <c r="J407" s="8"/>
      <c r="K407" s="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</row>
    <row r="408" spans="1:272" s="4" customFormat="1">
      <c r="A408" s="290"/>
      <c r="B408" s="291"/>
      <c r="C408" s="60"/>
      <c r="D408" s="63"/>
      <c r="E408" s="67"/>
      <c r="F408" s="292"/>
      <c r="H408" s="293"/>
      <c r="I408" s="8"/>
      <c r="J408" s="8"/>
      <c r="K408" s="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</row>
    <row r="409" spans="1:272" s="4" customFormat="1">
      <c r="A409" s="290"/>
      <c r="B409" s="291"/>
      <c r="C409" s="60"/>
      <c r="D409" s="63"/>
      <c r="E409" s="67"/>
      <c r="F409" s="292"/>
      <c r="H409" s="293"/>
      <c r="I409" s="8"/>
      <c r="J409" s="8"/>
      <c r="K409" s="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</row>
    <row r="410" spans="1:272" s="4" customFormat="1">
      <c r="A410" s="290"/>
      <c r="B410" s="291"/>
      <c r="C410" s="60"/>
      <c r="D410" s="63"/>
      <c r="E410" s="67"/>
      <c r="F410" s="292"/>
      <c r="H410" s="293"/>
      <c r="I410" s="8"/>
      <c r="J410" s="8"/>
      <c r="K410" s="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</row>
    <row r="411" spans="1:272" s="4" customFormat="1">
      <c r="A411" s="290"/>
      <c r="B411" s="291"/>
      <c r="C411" s="60"/>
      <c r="D411" s="63"/>
      <c r="E411" s="67"/>
      <c r="F411" s="292"/>
      <c r="H411" s="293"/>
      <c r="I411" s="8"/>
      <c r="J411" s="8"/>
      <c r="K411" s="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</row>
    <row r="412" spans="1:272" s="4" customFormat="1">
      <c r="A412" s="290"/>
      <c r="B412" s="291"/>
      <c r="C412" s="60"/>
      <c r="D412" s="63"/>
      <c r="E412" s="67"/>
      <c r="F412" s="292"/>
      <c r="H412" s="293"/>
      <c r="I412" s="8"/>
      <c r="J412" s="8"/>
      <c r="K412" s="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</row>
    <row r="413" spans="1:272" s="4" customFormat="1">
      <c r="A413" s="290"/>
      <c r="B413" s="291"/>
      <c r="C413" s="60"/>
      <c r="D413" s="63"/>
      <c r="E413" s="67"/>
      <c r="F413" s="292"/>
      <c r="H413" s="293"/>
      <c r="I413" s="8"/>
      <c r="J413" s="8"/>
      <c r="K413" s="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</row>
    <row r="414" spans="1:272" s="4" customFormat="1">
      <c r="A414" s="290"/>
      <c r="B414" s="291"/>
      <c r="C414" s="60"/>
      <c r="D414" s="63"/>
      <c r="E414" s="67"/>
      <c r="F414" s="292"/>
      <c r="H414" s="293"/>
      <c r="I414" s="8"/>
      <c r="J414" s="8"/>
      <c r="K414" s="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</row>
    <row r="415" spans="1:272" s="4" customFormat="1">
      <c r="A415" s="290"/>
      <c r="B415" s="291"/>
      <c r="C415" s="60"/>
      <c r="D415" s="63"/>
      <c r="E415" s="67"/>
      <c r="F415" s="292"/>
      <c r="H415" s="293"/>
      <c r="I415" s="8"/>
      <c r="J415" s="8"/>
      <c r="K415" s="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</row>
    <row r="416" spans="1:272" s="4" customFormat="1">
      <c r="A416" s="290"/>
      <c r="B416" s="291"/>
      <c r="C416" s="60"/>
      <c r="D416" s="63"/>
      <c r="E416" s="67"/>
      <c r="F416" s="292"/>
      <c r="H416" s="293"/>
      <c r="I416" s="8"/>
      <c r="J416" s="8"/>
      <c r="K416" s="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</row>
    <row r="417" spans="1:272" s="4" customFormat="1">
      <c r="A417" s="290"/>
      <c r="B417" s="291"/>
      <c r="C417" s="60"/>
      <c r="D417" s="63"/>
      <c r="E417" s="67"/>
      <c r="F417" s="292"/>
      <c r="H417" s="293"/>
      <c r="I417" s="8"/>
      <c r="J417" s="8"/>
      <c r="K417" s="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</row>
    <row r="418" spans="1:272" s="4" customFormat="1">
      <c r="A418" s="290"/>
      <c r="B418" s="291"/>
      <c r="C418" s="60"/>
      <c r="D418" s="63"/>
      <c r="E418" s="67"/>
      <c r="F418" s="292"/>
      <c r="H418" s="293"/>
      <c r="I418" s="8"/>
      <c r="J418" s="8"/>
      <c r="K418" s="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</row>
    <row r="419" spans="1:272" s="4" customFormat="1">
      <c r="A419" s="290"/>
      <c r="B419" s="291"/>
      <c r="C419" s="60"/>
      <c r="D419" s="63"/>
      <c r="E419" s="67"/>
      <c r="F419" s="292"/>
      <c r="H419" s="293"/>
      <c r="I419" s="8"/>
      <c r="J419" s="8"/>
      <c r="K419" s="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</row>
    <row r="420" spans="1:272" s="4" customFormat="1">
      <c r="A420" s="290"/>
      <c r="B420" s="291"/>
      <c r="C420" s="60"/>
      <c r="D420" s="63"/>
      <c r="E420" s="67"/>
      <c r="F420" s="292"/>
      <c r="H420" s="293"/>
      <c r="I420" s="8"/>
      <c r="J420" s="8"/>
      <c r="K420" s="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</row>
    <row r="421" spans="1:272" s="4" customFormat="1">
      <c r="A421" s="290"/>
      <c r="B421" s="291"/>
      <c r="C421" s="60"/>
      <c r="D421" s="63"/>
      <c r="E421" s="67"/>
      <c r="F421" s="292"/>
      <c r="H421" s="293"/>
      <c r="I421" s="8"/>
      <c r="J421" s="8"/>
      <c r="K421" s="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</row>
    <row r="422" spans="1:272" s="4" customFormat="1">
      <c r="A422" s="290"/>
      <c r="B422" s="291"/>
      <c r="C422" s="60"/>
      <c r="D422" s="63"/>
      <c r="E422" s="67"/>
      <c r="F422" s="292"/>
      <c r="H422" s="293"/>
      <c r="I422" s="8"/>
      <c r="J422" s="8"/>
      <c r="K422" s="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</row>
    <row r="423" spans="1:272" s="4" customFormat="1">
      <c r="A423" s="290"/>
      <c r="B423" s="291"/>
      <c r="C423" s="60"/>
      <c r="D423" s="63"/>
      <c r="E423" s="67"/>
      <c r="F423" s="292"/>
      <c r="H423" s="293"/>
      <c r="I423" s="8"/>
      <c r="J423" s="8"/>
      <c r="K423" s="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</row>
    <row r="424" spans="1:272" s="4" customFormat="1">
      <c r="A424" s="290"/>
      <c r="B424" s="291"/>
      <c r="C424" s="60"/>
      <c r="D424" s="63"/>
      <c r="E424" s="67"/>
      <c r="F424" s="292"/>
      <c r="H424" s="293"/>
      <c r="I424" s="8"/>
      <c r="J424" s="8"/>
      <c r="K424" s="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</row>
    <row r="425" spans="1:272" s="4" customFormat="1">
      <c r="A425" s="290"/>
      <c r="B425" s="291"/>
      <c r="C425" s="60"/>
      <c r="D425" s="63"/>
      <c r="E425" s="67"/>
      <c r="F425" s="292"/>
      <c r="H425" s="293"/>
      <c r="I425" s="8"/>
      <c r="J425" s="8"/>
      <c r="K425" s="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</row>
    <row r="426" spans="1:272" s="4" customFormat="1">
      <c r="A426" s="290"/>
      <c r="B426" s="291"/>
      <c r="C426" s="60"/>
      <c r="D426" s="63"/>
      <c r="E426" s="67"/>
      <c r="F426" s="292"/>
      <c r="H426" s="293"/>
      <c r="I426" s="8"/>
      <c r="J426" s="8"/>
      <c r="K426" s="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</row>
    <row r="427" spans="1:272" s="4" customFormat="1">
      <c r="A427" s="290"/>
      <c r="B427" s="291"/>
      <c r="C427" s="60"/>
      <c r="D427" s="63"/>
      <c r="E427" s="67"/>
      <c r="F427" s="292"/>
      <c r="H427" s="293"/>
      <c r="I427" s="8"/>
      <c r="J427" s="8"/>
      <c r="K427" s="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</row>
    <row r="428" spans="1:272" s="4" customFormat="1">
      <c r="A428" s="290"/>
      <c r="B428" s="291"/>
      <c r="C428" s="60"/>
      <c r="D428" s="63"/>
      <c r="E428" s="67"/>
      <c r="F428" s="292"/>
      <c r="H428" s="293"/>
      <c r="I428" s="8"/>
      <c r="J428" s="8"/>
      <c r="K428" s="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</row>
    <row r="429" spans="1:272" s="4" customFormat="1">
      <c r="A429" s="290"/>
      <c r="B429" s="291"/>
      <c r="C429" s="60"/>
      <c r="D429" s="63"/>
      <c r="E429" s="67"/>
      <c r="F429" s="292"/>
      <c r="H429" s="293"/>
      <c r="I429" s="8"/>
      <c r="J429" s="8"/>
      <c r="K429" s="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</row>
    <row r="430" spans="1:272" s="4" customFormat="1">
      <c r="A430" s="290"/>
      <c r="B430" s="291"/>
      <c r="C430" s="60"/>
      <c r="D430" s="63"/>
      <c r="E430" s="67"/>
      <c r="F430" s="292"/>
      <c r="H430" s="293"/>
      <c r="I430" s="8"/>
      <c r="J430" s="8"/>
      <c r="K430" s="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</row>
    <row r="431" spans="1:272" s="4" customFormat="1">
      <c r="A431" s="290"/>
      <c r="B431" s="291"/>
      <c r="C431" s="60"/>
      <c r="D431" s="63"/>
      <c r="E431" s="67"/>
      <c r="F431" s="292"/>
      <c r="H431" s="293"/>
      <c r="I431" s="8"/>
      <c r="J431" s="8"/>
      <c r="K431" s="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</row>
    <row r="432" spans="1:272" s="4" customFormat="1">
      <c r="A432" s="290"/>
      <c r="B432" s="291"/>
      <c r="C432" s="60"/>
      <c r="D432" s="63"/>
      <c r="E432" s="67"/>
      <c r="F432" s="292"/>
      <c r="H432" s="293"/>
      <c r="I432" s="8"/>
      <c r="J432" s="8"/>
      <c r="K432" s="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</row>
    <row r="433" spans="1:272" s="4" customFormat="1">
      <c r="A433" s="290"/>
      <c r="B433" s="291"/>
      <c r="C433" s="60"/>
      <c r="D433" s="63"/>
      <c r="E433" s="67"/>
      <c r="F433" s="292"/>
      <c r="H433" s="293"/>
      <c r="I433" s="8"/>
      <c r="J433" s="8"/>
      <c r="K433" s="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</row>
    <row r="434" spans="1:272" s="4" customFormat="1">
      <c r="A434" s="290"/>
      <c r="B434" s="291"/>
      <c r="C434" s="60"/>
      <c r="D434" s="63"/>
      <c r="E434" s="67"/>
      <c r="F434" s="292"/>
      <c r="H434" s="293"/>
      <c r="I434" s="8"/>
      <c r="J434" s="8"/>
      <c r="K434" s="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</row>
    <row r="435" spans="1:272" s="4" customFormat="1">
      <c r="A435" s="290"/>
      <c r="B435" s="291"/>
      <c r="C435" s="60"/>
      <c r="D435" s="63"/>
      <c r="E435" s="67"/>
      <c r="F435" s="292"/>
      <c r="H435" s="293"/>
      <c r="I435" s="8"/>
      <c r="J435" s="8"/>
      <c r="K435" s="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</row>
    <row r="436" spans="1:272" s="4" customFormat="1">
      <c r="A436" s="290"/>
      <c r="B436" s="291"/>
      <c r="C436" s="60"/>
      <c r="D436" s="63"/>
      <c r="E436" s="67"/>
      <c r="F436" s="292"/>
      <c r="H436" s="293"/>
      <c r="I436" s="8"/>
      <c r="J436" s="8"/>
      <c r="K436" s="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</row>
    <row r="437" spans="1:272" s="4" customFormat="1">
      <c r="A437" s="290"/>
      <c r="B437" s="291"/>
      <c r="C437" s="60"/>
      <c r="D437" s="63"/>
      <c r="E437" s="67"/>
      <c r="F437" s="292"/>
      <c r="H437" s="293"/>
      <c r="I437" s="8"/>
      <c r="J437" s="8"/>
      <c r="K437" s="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</row>
    <row r="438" spans="1:272" s="4" customFormat="1">
      <c r="A438" s="290"/>
      <c r="B438" s="291"/>
      <c r="C438" s="60"/>
      <c r="D438" s="63"/>
      <c r="E438" s="67"/>
      <c r="F438" s="292"/>
      <c r="H438" s="293"/>
      <c r="I438" s="8"/>
      <c r="J438" s="8"/>
      <c r="K438" s="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</row>
    <row r="439" spans="1:272" s="4" customFormat="1">
      <c r="A439" s="290"/>
      <c r="B439" s="291"/>
      <c r="C439" s="60"/>
      <c r="D439" s="63"/>
      <c r="E439" s="67"/>
      <c r="F439" s="292"/>
      <c r="H439" s="293"/>
      <c r="I439" s="8"/>
      <c r="J439" s="8"/>
      <c r="K439" s="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</row>
    <row r="440" spans="1:272" s="4" customFormat="1">
      <c r="A440" s="290"/>
      <c r="B440" s="291"/>
      <c r="C440" s="60"/>
      <c r="D440" s="63"/>
      <c r="E440" s="67"/>
      <c r="F440" s="292"/>
      <c r="H440" s="293"/>
      <c r="I440" s="8"/>
      <c r="J440" s="8"/>
      <c r="K440" s="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</row>
    <row r="441" spans="1:272" s="4" customFormat="1">
      <c r="A441" s="290"/>
      <c r="B441" s="291"/>
      <c r="C441" s="60"/>
      <c r="D441" s="63"/>
      <c r="E441" s="67"/>
      <c r="F441" s="292"/>
      <c r="H441" s="293"/>
      <c r="I441" s="8"/>
      <c r="J441" s="8"/>
      <c r="K441" s="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</row>
    <row r="442" spans="1:272" s="4" customFormat="1">
      <c r="A442" s="290"/>
      <c r="B442" s="291"/>
      <c r="C442" s="60"/>
      <c r="D442" s="63"/>
      <c r="E442" s="67"/>
      <c r="F442" s="292"/>
      <c r="H442" s="293"/>
      <c r="I442" s="8"/>
      <c r="J442" s="8"/>
      <c r="K442" s="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</row>
    <row r="443" spans="1:272" s="4" customFormat="1">
      <c r="A443" s="290"/>
      <c r="B443" s="291"/>
      <c r="C443" s="60"/>
      <c r="D443" s="63"/>
      <c r="E443" s="67"/>
      <c r="F443" s="292"/>
      <c r="H443" s="293"/>
      <c r="I443" s="8"/>
      <c r="J443" s="8"/>
      <c r="K443" s="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</row>
    <row r="444" spans="1:272" s="4" customFormat="1">
      <c r="A444" s="290"/>
      <c r="B444" s="291"/>
      <c r="C444" s="60"/>
      <c r="D444" s="63"/>
      <c r="E444" s="67"/>
      <c r="F444" s="292"/>
      <c r="H444" s="293"/>
      <c r="I444" s="8"/>
      <c r="J444" s="8"/>
      <c r="K444" s="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</row>
    <row r="445" spans="1:272" s="4" customFormat="1">
      <c r="A445" s="290"/>
      <c r="B445" s="291"/>
      <c r="C445" s="60"/>
      <c r="D445" s="63"/>
      <c r="E445" s="67"/>
      <c r="F445" s="292"/>
      <c r="H445" s="293"/>
      <c r="I445" s="8"/>
      <c r="J445" s="8"/>
      <c r="K445" s="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</row>
    <row r="446" spans="1:272" s="4" customFormat="1">
      <c r="A446" s="290"/>
      <c r="B446" s="291"/>
      <c r="C446" s="60"/>
      <c r="D446" s="63"/>
      <c r="E446" s="67"/>
      <c r="F446" s="292"/>
      <c r="H446" s="293"/>
      <c r="I446" s="8"/>
      <c r="J446" s="8"/>
      <c r="K446" s="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</row>
    <row r="447" spans="1:272" s="4" customFormat="1">
      <c r="A447" s="290"/>
      <c r="B447" s="291"/>
      <c r="C447" s="60"/>
      <c r="D447" s="63"/>
      <c r="E447" s="67"/>
      <c r="F447" s="292"/>
      <c r="H447" s="293"/>
      <c r="I447" s="8"/>
      <c r="J447" s="8"/>
      <c r="K447" s="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</row>
    <row r="448" spans="1:272" s="4" customFormat="1">
      <c r="A448" s="290"/>
      <c r="B448" s="291"/>
      <c r="C448" s="60"/>
      <c r="D448" s="63"/>
      <c r="E448" s="67"/>
      <c r="F448" s="292"/>
      <c r="H448" s="293"/>
      <c r="I448" s="8"/>
      <c r="J448" s="8"/>
      <c r="K448" s="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</row>
    <row r="449" spans="1:272" s="4" customFormat="1">
      <c r="A449" s="290"/>
      <c r="B449" s="291"/>
      <c r="C449" s="60"/>
      <c r="D449" s="63"/>
      <c r="E449" s="67"/>
      <c r="F449" s="292"/>
      <c r="H449" s="293"/>
      <c r="I449" s="8"/>
      <c r="J449" s="8"/>
      <c r="K449" s="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</row>
    <row r="450" spans="1:272" s="4" customFormat="1">
      <c r="A450" s="290"/>
      <c r="B450" s="291"/>
      <c r="C450" s="60"/>
      <c r="D450" s="63"/>
      <c r="E450" s="67"/>
      <c r="F450" s="292"/>
      <c r="H450" s="293"/>
      <c r="I450" s="8"/>
      <c r="J450" s="8"/>
      <c r="K450" s="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</row>
    <row r="451" spans="1:272" s="4" customFormat="1">
      <c r="A451" s="290"/>
      <c r="B451" s="291"/>
      <c r="C451" s="60"/>
      <c r="D451" s="63"/>
      <c r="E451" s="67"/>
      <c r="F451" s="292"/>
      <c r="H451" s="293"/>
      <c r="I451" s="8"/>
      <c r="J451" s="8"/>
      <c r="K451" s="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</row>
    <row r="452" spans="1:272" s="4" customFormat="1">
      <c r="A452" s="290"/>
      <c r="B452" s="291"/>
      <c r="C452" s="60"/>
      <c r="D452" s="63"/>
      <c r="E452" s="67"/>
      <c r="F452" s="292"/>
      <c r="H452" s="293"/>
      <c r="I452" s="8"/>
      <c r="J452" s="8"/>
      <c r="K452" s="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</row>
    <row r="453" spans="1:272" s="4" customFormat="1">
      <c r="A453" s="290"/>
      <c r="B453" s="291"/>
      <c r="C453" s="60"/>
      <c r="D453" s="63"/>
      <c r="E453" s="67"/>
      <c r="F453" s="292"/>
      <c r="H453" s="293"/>
      <c r="I453" s="8"/>
      <c r="J453" s="8"/>
      <c r="K453" s="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</row>
    <row r="454" spans="1:272" s="4" customFormat="1">
      <c r="A454" s="290"/>
      <c r="B454" s="291"/>
      <c r="C454" s="60"/>
      <c r="D454" s="63"/>
      <c r="E454" s="67"/>
      <c r="F454" s="292"/>
      <c r="H454" s="293"/>
      <c r="I454" s="8"/>
      <c r="J454" s="8"/>
      <c r="K454" s="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</row>
    <row r="455" spans="1:272" s="4" customFormat="1">
      <c r="A455" s="290"/>
      <c r="B455" s="291"/>
      <c r="C455" s="60"/>
      <c r="D455" s="63"/>
      <c r="E455" s="67"/>
      <c r="F455" s="292"/>
      <c r="H455" s="293"/>
      <c r="I455" s="8"/>
      <c r="J455" s="8"/>
      <c r="K455" s="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</row>
    <row r="456" spans="1:272" s="4" customFormat="1">
      <c r="A456" s="290"/>
      <c r="B456" s="291"/>
      <c r="C456" s="60"/>
      <c r="D456" s="63"/>
      <c r="E456" s="67"/>
      <c r="F456" s="292"/>
      <c r="H456" s="293"/>
      <c r="I456" s="8"/>
      <c r="J456" s="8"/>
      <c r="K456" s="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</row>
    <row r="457" spans="1:272" s="4" customFormat="1">
      <c r="A457" s="290"/>
      <c r="B457" s="291"/>
      <c r="C457" s="60"/>
      <c r="D457" s="63"/>
      <c r="E457" s="67"/>
      <c r="F457" s="292"/>
      <c r="H457" s="293"/>
      <c r="I457" s="8"/>
      <c r="J457" s="8"/>
      <c r="K457" s="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</row>
    <row r="458" spans="1:272" s="4" customFormat="1">
      <c r="A458" s="290"/>
      <c r="B458" s="291"/>
      <c r="C458" s="60"/>
      <c r="D458" s="63"/>
      <c r="E458" s="67"/>
      <c r="F458" s="292"/>
      <c r="H458" s="293"/>
      <c r="I458" s="8"/>
      <c r="J458" s="8"/>
      <c r="K458" s="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</row>
    <row r="459" spans="1:272" s="4" customFormat="1">
      <c r="A459" s="290"/>
      <c r="B459" s="291"/>
      <c r="C459" s="60"/>
      <c r="D459" s="63"/>
      <c r="E459" s="67"/>
      <c r="F459" s="292"/>
      <c r="H459" s="293"/>
      <c r="I459" s="8"/>
      <c r="J459" s="8"/>
      <c r="K459" s="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</row>
    <row r="460" spans="1:272" s="4" customFormat="1">
      <c r="A460" s="290"/>
      <c r="B460" s="291"/>
      <c r="C460" s="60"/>
      <c r="D460" s="63"/>
      <c r="E460" s="67"/>
      <c r="F460" s="292"/>
      <c r="H460" s="293"/>
      <c r="I460" s="8"/>
      <c r="J460" s="8"/>
      <c r="K460" s="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</row>
    <row r="461" spans="1:272" s="4" customFormat="1">
      <c r="A461" s="290"/>
      <c r="B461" s="291"/>
      <c r="C461" s="60"/>
      <c r="D461" s="63"/>
      <c r="E461" s="67"/>
      <c r="F461" s="292"/>
      <c r="H461" s="293"/>
      <c r="I461" s="8"/>
      <c r="J461" s="8"/>
      <c r="K461" s="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</row>
    <row r="462" spans="1:272" s="4" customFormat="1">
      <c r="A462" s="290"/>
      <c r="B462" s="291"/>
      <c r="C462" s="60"/>
      <c r="D462" s="63"/>
      <c r="E462" s="67"/>
      <c r="F462" s="292"/>
      <c r="H462" s="293"/>
      <c r="I462" s="8"/>
      <c r="J462" s="8"/>
      <c r="K462" s="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</row>
    <row r="463" spans="1:272" s="4" customFormat="1">
      <c r="A463" s="290"/>
      <c r="B463" s="291"/>
      <c r="C463" s="60"/>
      <c r="D463" s="63"/>
      <c r="E463" s="67"/>
      <c r="F463" s="292"/>
      <c r="H463" s="293"/>
      <c r="I463" s="8"/>
      <c r="J463" s="8"/>
      <c r="K463" s="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</row>
    <row r="464" spans="1:272" s="4" customFormat="1">
      <c r="A464" s="290"/>
      <c r="B464" s="291"/>
      <c r="C464" s="60"/>
      <c r="D464" s="63"/>
      <c r="E464" s="67"/>
      <c r="F464" s="292"/>
      <c r="H464" s="293"/>
      <c r="I464" s="8"/>
      <c r="J464" s="8"/>
      <c r="K464" s="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</row>
    <row r="465" spans="1:272" s="4" customFormat="1">
      <c r="A465" s="290"/>
      <c r="B465" s="291"/>
      <c r="C465" s="60"/>
      <c r="D465" s="63"/>
      <c r="E465" s="67"/>
      <c r="F465" s="292"/>
      <c r="H465" s="293"/>
      <c r="I465" s="8"/>
      <c r="J465" s="8"/>
      <c r="K465" s="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</row>
    <row r="466" spans="1:272" s="4" customFormat="1">
      <c r="A466" s="290"/>
      <c r="B466" s="291"/>
      <c r="C466" s="60"/>
      <c r="D466" s="63"/>
      <c r="E466" s="67"/>
      <c r="F466" s="292"/>
      <c r="H466" s="293"/>
      <c r="I466" s="8"/>
      <c r="J466" s="8"/>
      <c r="K466" s="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</row>
    <row r="467" spans="1:272" s="4" customFormat="1">
      <c r="A467" s="290"/>
      <c r="B467" s="291"/>
      <c r="C467" s="60"/>
      <c r="D467" s="63"/>
      <c r="E467" s="67"/>
      <c r="F467" s="292"/>
      <c r="H467" s="293"/>
      <c r="I467" s="8"/>
      <c r="J467" s="8"/>
      <c r="K467" s="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</row>
    <row r="468" spans="1:272" s="4" customFormat="1">
      <c r="A468" s="290"/>
      <c r="B468" s="291"/>
      <c r="C468" s="60"/>
      <c r="D468" s="63"/>
      <c r="E468" s="67"/>
      <c r="F468" s="292"/>
      <c r="H468" s="293"/>
      <c r="I468" s="8"/>
      <c r="J468" s="8"/>
      <c r="K468" s="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</row>
    <row r="469" spans="1:272" s="4" customFormat="1">
      <c r="A469" s="290"/>
      <c r="B469" s="291"/>
      <c r="C469" s="60"/>
      <c r="D469" s="63"/>
      <c r="E469" s="67"/>
      <c r="F469" s="292"/>
      <c r="H469" s="293"/>
      <c r="I469" s="8"/>
      <c r="J469" s="8"/>
      <c r="K469" s="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</row>
    <row r="470" spans="1:272" s="4" customFormat="1">
      <c r="A470" s="290"/>
      <c r="B470" s="291"/>
      <c r="C470" s="60"/>
      <c r="D470" s="63"/>
      <c r="E470" s="67"/>
      <c r="F470" s="292"/>
      <c r="H470" s="293"/>
      <c r="I470" s="8"/>
      <c r="J470" s="8"/>
      <c r="K470" s="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</row>
    <row r="471" spans="1:272" s="4" customFormat="1">
      <c r="A471" s="290"/>
      <c r="B471" s="291"/>
      <c r="C471" s="60"/>
      <c r="D471" s="63"/>
      <c r="E471" s="67"/>
      <c r="F471" s="292"/>
      <c r="H471" s="293"/>
      <c r="I471" s="8"/>
      <c r="J471" s="8"/>
      <c r="K471" s="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</row>
    <row r="472" spans="1:272" s="4" customFormat="1">
      <c r="A472" s="290"/>
      <c r="B472" s="291"/>
      <c r="C472" s="60"/>
      <c r="D472" s="63"/>
      <c r="E472" s="67"/>
      <c r="F472" s="292"/>
      <c r="H472" s="293"/>
      <c r="I472" s="8"/>
      <c r="J472" s="8"/>
      <c r="K472" s="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</row>
    <row r="473" spans="1:272" s="4" customFormat="1">
      <c r="A473" s="290"/>
      <c r="B473" s="291"/>
      <c r="C473" s="60"/>
      <c r="D473" s="63"/>
      <c r="E473" s="67"/>
      <c r="F473" s="292"/>
      <c r="H473" s="293"/>
      <c r="I473" s="8"/>
      <c r="J473" s="8"/>
      <c r="K473" s="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</row>
    <row r="474" spans="1:272" s="4" customFormat="1">
      <c r="A474" s="290"/>
      <c r="B474" s="291"/>
      <c r="C474" s="60"/>
      <c r="D474" s="63"/>
      <c r="E474" s="67"/>
      <c r="F474" s="292"/>
      <c r="H474" s="293"/>
      <c r="I474" s="8"/>
      <c r="J474" s="8"/>
      <c r="K474" s="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</row>
    <row r="475" spans="1:272" s="4" customFormat="1">
      <c r="A475" s="290"/>
      <c r="B475" s="291"/>
      <c r="C475" s="60"/>
      <c r="D475" s="63"/>
      <c r="E475" s="67"/>
      <c r="F475" s="292"/>
      <c r="H475" s="293"/>
      <c r="I475" s="8"/>
      <c r="J475" s="8"/>
      <c r="K475" s="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</row>
    <row r="476" spans="1:272" s="4" customFormat="1">
      <c r="A476" s="290"/>
      <c r="B476" s="291"/>
      <c r="C476" s="60"/>
      <c r="D476" s="63"/>
      <c r="E476" s="67"/>
      <c r="F476" s="292"/>
      <c r="H476" s="293"/>
      <c r="I476" s="8"/>
      <c r="J476" s="8"/>
      <c r="K476" s="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</row>
    <row r="477" spans="1:272" s="4" customFormat="1">
      <c r="A477" s="290"/>
      <c r="B477" s="291"/>
      <c r="C477" s="60"/>
      <c r="D477" s="63"/>
      <c r="E477" s="67"/>
      <c r="F477" s="292"/>
      <c r="H477" s="293"/>
      <c r="I477" s="8"/>
      <c r="J477" s="8"/>
      <c r="K477" s="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</row>
    <row r="478" spans="1:272" s="4" customFormat="1">
      <c r="A478" s="290"/>
      <c r="B478" s="291"/>
      <c r="C478" s="60"/>
      <c r="D478" s="63"/>
      <c r="E478" s="67"/>
      <c r="F478" s="292"/>
      <c r="H478" s="293"/>
      <c r="I478" s="8"/>
      <c r="J478" s="8"/>
      <c r="K478" s="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</row>
    <row r="479" spans="1:272" s="4" customFormat="1">
      <c r="A479" s="290"/>
      <c r="B479" s="291"/>
      <c r="C479" s="60"/>
      <c r="D479" s="63"/>
      <c r="E479" s="67"/>
      <c r="F479" s="292"/>
      <c r="H479" s="293"/>
      <c r="I479" s="8"/>
      <c r="J479" s="8"/>
      <c r="K479" s="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</row>
    <row r="480" spans="1:272" s="4" customFormat="1">
      <c r="A480" s="290"/>
      <c r="B480" s="291"/>
      <c r="C480" s="60"/>
      <c r="D480" s="63"/>
      <c r="E480" s="67"/>
      <c r="F480" s="292"/>
      <c r="H480" s="293"/>
      <c r="I480" s="8"/>
      <c r="J480" s="8"/>
      <c r="K480" s="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</row>
    <row r="481" spans="1:272" s="4" customFormat="1">
      <c r="A481" s="290"/>
      <c r="B481" s="291"/>
      <c r="C481" s="60"/>
      <c r="D481" s="63"/>
      <c r="E481" s="67"/>
      <c r="F481" s="292"/>
      <c r="H481" s="293"/>
      <c r="I481" s="8"/>
      <c r="J481" s="8"/>
      <c r="K481" s="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</row>
    <row r="482" spans="1:272" s="4" customFormat="1">
      <c r="A482" s="290"/>
      <c r="B482" s="291"/>
      <c r="C482" s="60"/>
      <c r="D482" s="63"/>
      <c r="E482" s="67"/>
      <c r="F482" s="292"/>
      <c r="H482" s="293"/>
      <c r="I482" s="8"/>
      <c r="J482" s="8"/>
      <c r="K482" s="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</row>
    <row r="483" spans="1:272" s="4" customFormat="1">
      <c r="A483" s="290"/>
      <c r="B483" s="291"/>
      <c r="C483" s="60"/>
      <c r="D483" s="63"/>
      <c r="E483" s="67"/>
      <c r="F483" s="292"/>
      <c r="H483" s="293"/>
      <c r="I483" s="8"/>
      <c r="J483" s="8"/>
      <c r="K483" s="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</row>
    <row r="484" spans="1:272" s="4" customFormat="1">
      <c r="A484" s="290"/>
      <c r="B484" s="291"/>
      <c r="C484" s="60"/>
      <c r="D484" s="63"/>
      <c r="E484" s="67"/>
      <c r="F484" s="292"/>
      <c r="H484" s="293"/>
      <c r="I484" s="8"/>
      <c r="J484" s="8"/>
      <c r="K484" s="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</row>
    <row r="485" spans="1:272" s="4" customFormat="1">
      <c r="A485" s="290"/>
      <c r="B485" s="291"/>
      <c r="C485" s="60"/>
      <c r="D485" s="63"/>
      <c r="E485" s="67"/>
      <c r="F485" s="292"/>
      <c r="H485" s="293"/>
      <c r="I485" s="8"/>
      <c r="J485" s="8"/>
      <c r="K485" s="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</row>
    <row r="486" spans="1:272" s="4" customFormat="1">
      <c r="A486" s="290"/>
      <c r="B486" s="291"/>
      <c r="C486" s="60"/>
      <c r="D486" s="63"/>
      <c r="E486" s="67"/>
      <c r="F486" s="292"/>
      <c r="H486" s="293"/>
      <c r="I486" s="8"/>
      <c r="J486" s="8"/>
      <c r="K486" s="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</row>
    <row r="487" spans="1:272" s="4" customFormat="1">
      <c r="A487" s="290"/>
      <c r="B487" s="291"/>
      <c r="C487" s="60"/>
      <c r="D487" s="63"/>
      <c r="E487" s="67"/>
      <c r="F487" s="292"/>
      <c r="H487" s="293"/>
      <c r="I487" s="8"/>
      <c r="J487" s="8"/>
      <c r="K487" s="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</row>
    <row r="488" spans="1:272" s="4" customFormat="1">
      <c r="A488" s="290"/>
      <c r="B488" s="291"/>
      <c r="C488" s="60"/>
      <c r="D488" s="63"/>
      <c r="E488" s="67"/>
      <c r="F488" s="292"/>
      <c r="H488" s="293"/>
      <c r="I488" s="8"/>
      <c r="J488" s="8"/>
      <c r="K488" s="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</row>
    <row r="489" spans="1:272" s="4" customFormat="1">
      <c r="A489" s="290"/>
      <c r="B489" s="291"/>
      <c r="C489" s="60"/>
      <c r="D489" s="63"/>
      <c r="E489" s="67"/>
      <c r="F489" s="292"/>
      <c r="H489" s="293"/>
      <c r="I489" s="8"/>
      <c r="J489" s="8"/>
      <c r="K489" s="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</row>
    <row r="490" spans="1:272" s="4" customFormat="1">
      <c r="A490" s="290"/>
      <c r="B490" s="291"/>
      <c r="C490" s="60"/>
      <c r="D490" s="63"/>
      <c r="E490" s="67"/>
      <c r="F490" s="292"/>
      <c r="H490" s="293"/>
      <c r="I490" s="8"/>
      <c r="J490" s="8"/>
      <c r="K490" s="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</row>
    <row r="491" spans="1:272" s="4" customFormat="1">
      <c r="A491" s="290"/>
      <c r="B491" s="291"/>
      <c r="C491" s="60"/>
      <c r="D491" s="63"/>
      <c r="E491" s="67"/>
      <c r="F491" s="292"/>
      <c r="H491" s="293"/>
      <c r="I491" s="8"/>
      <c r="J491" s="8"/>
      <c r="K491" s="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</row>
    <row r="492" spans="1:272" s="4" customFormat="1">
      <c r="A492" s="290"/>
      <c r="B492" s="291"/>
      <c r="C492" s="60"/>
      <c r="D492" s="63"/>
      <c r="E492" s="67"/>
      <c r="F492" s="292"/>
      <c r="H492" s="293"/>
      <c r="I492" s="8"/>
      <c r="J492" s="8"/>
      <c r="K492" s="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</row>
    <row r="493" spans="1:272" s="4" customFormat="1">
      <c r="A493" s="290"/>
      <c r="B493" s="291"/>
      <c r="C493" s="60"/>
      <c r="D493" s="63"/>
      <c r="E493" s="67"/>
      <c r="F493" s="292"/>
      <c r="H493" s="293"/>
      <c r="I493" s="8"/>
      <c r="J493" s="8"/>
      <c r="K493" s="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</row>
    <row r="494" spans="1:272" s="4" customFormat="1">
      <c r="A494" s="290"/>
      <c r="B494" s="291"/>
      <c r="C494" s="60"/>
      <c r="D494" s="63"/>
      <c r="E494" s="67"/>
      <c r="F494" s="292"/>
      <c r="H494" s="293"/>
      <c r="I494" s="8"/>
      <c r="J494" s="8"/>
      <c r="K494" s="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</row>
    <row r="495" spans="1:272" s="4" customFormat="1">
      <c r="A495" s="290"/>
      <c r="B495" s="291"/>
      <c r="C495" s="60"/>
      <c r="D495" s="63"/>
      <c r="E495" s="67"/>
      <c r="F495" s="292"/>
      <c r="H495" s="293"/>
      <c r="I495" s="8"/>
      <c r="J495" s="8"/>
      <c r="K495" s="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</row>
    <row r="496" spans="1:272" s="4" customFormat="1">
      <c r="A496" s="290"/>
      <c r="B496" s="291"/>
      <c r="C496" s="60"/>
      <c r="D496" s="63"/>
      <c r="E496" s="67"/>
      <c r="F496" s="292"/>
      <c r="H496" s="293"/>
      <c r="I496" s="8"/>
      <c r="J496" s="8"/>
      <c r="K496" s="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</row>
    <row r="497" spans="1:272" s="4" customFormat="1">
      <c r="A497" s="290"/>
      <c r="B497" s="291"/>
      <c r="C497" s="60"/>
      <c r="D497" s="63"/>
      <c r="E497" s="67"/>
      <c r="F497" s="292"/>
      <c r="H497" s="293"/>
      <c r="I497" s="8"/>
      <c r="J497" s="8"/>
      <c r="K497" s="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</row>
    <row r="498" spans="1:272" s="4" customFormat="1">
      <c r="A498" s="290"/>
      <c r="B498" s="291"/>
      <c r="C498" s="60"/>
      <c r="D498" s="63"/>
      <c r="E498" s="67"/>
      <c r="F498" s="292"/>
      <c r="H498" s="293"/>
      <c r="I498" s="8"/>
      <c r="J498" s="8"/>
      <c r="K498" s="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</row>
    <row r="499" spans="1:272" s="4" customFormat="1">
      <c r="A499" s="290"/>
      <c r="B499" s="291"/>
      <c r="C499" s="60"/>
      <c r="D499" s="63"/>
      <c r="E499" s="67"/>
      <c r="F499" s="292"/>
      <c r="H499" s="293"/>
      <c r="I499" s="8"/>
      <c r="J499" s="8"/>
      <c r="K499" s="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</row>
    <row r="500" spans="1:272" s="4" customFormat="1">
      <c r="A500" s="290"/>
      <c r="B500" s="291"/>
      <c r="C500" s="60"/>
      <c r="D500" s="63"/>
      <c r="E500" s="67"/>
      <c r="F500" s="292"/>
      <c r="H500" s="293"/>
      <c r="I500" s="8"/>
      <c r="J500" s="8"/>
      <c r="K500" s="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</row>
    <row r="501" spans="1:272" s="4" customFormat="1">
      <c r="A501" s="290"/>
      <c r="B501" s="291"/>
      <c r="C501" s="60"/>
      <c r="D501" s="63"/>
      <c r="E501" s="67"/>
      <c r="F501" s="292"/>
      <c r="H501" s="293"/>
      <c r="I501" s="8"/>
      <c r="J501" s="8"/>
      <c r="K501" s="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</row>
    <row r="502" spans="1:272" s="4" customFormat="1">
      <c r="A502" s="290"/>
      <c r="B502" s="291"/>
      <c r="C502" s="60"/>
      <c r="D502" s="63"/>
      <c r="E502" s="67"/>
      <c r="F502" s="292"/>
      <c r="H502" s="293"/>
      <c r="I502" s="8"/>
      <c r="J502" s="8"/>
      <c r="K502" s="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</row>
    <row r="503" spans="1:272" s="4" customFormat="1">
      <c r="A503" s="290"/>
      <c r="B503" s="291"/>
      <c r="C503" s="60"/>
      <c r="D503" s="63"/>
      <c r="E503" s="67"/>
      <c r="F503" s="292"/>
      <c r="H503" s="293"/>
      <c r="I503" s="8"/>
      <c r="J503" s="8"/>
      <c r="K503" s="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</row>
    <row r="504" spans="1:272" s="4" customFormat="1">
      <c r="A504" s="290"/>
      <c r="B504" s="291"/>
      <c r="C504" s="60"/>
      <c r="D504" s="63"/>
      <c r="E504" s="67"/>
      <c r="F504" s="292"/>
      <c r="H504" s="293"/>
      <c r="I504" s="8"/>
      <c r="J504" s="8"/>
      <c r="K504" s="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</row>
    <row r="505" spans="1:272" s="4" customFormat="1">
      <c r="A505" s="290"/>
      <c r="B505" s="291"/>
      <c r="C505" s="60"/>
      <c r="D505" s="63"/>
      <c r="E505" s="67"/>
      <c r="F505" s="292"/>
      <c r="H505" s="293"/>
      <c r="I505" s="8"/>
      <c r="J505" s="8"/>
      <c r="K505" s="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</row>
    <row r="506" spans="1:272" s="4" customFormat="1">
      <c r="A506" s="290"/>
      <c r="B506" s="291"/>
      <c r="C506" s="60"/>
      <c r="D506" s="63"/>
      <c r="E506" s="67"/>
      <c r="F506" s="292"/>
      <c r="H506" s="293"/>
      <c r="I506" s="8"/>
      <c r="J506" s="8"/>
      <c r="K506" s="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</row>
    <row r="507" spans="1:272" s="4" customFormat="1">
      <c r="A507" s="290"/>
      <c r="B507" s="291"/>
      <c r="C507" s="60"/>
      <c r="D507" s="63"/>
      <c r="E507" s="67"/>
      <c r="F507" s="292"/>
      <c r="H507" s="293"/>
      <c r="I507" s="8"/>
      <c r="J507" s="8"/>
      <c r="K507" s="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</row>
    <row r="508" spans="1:272" s="4" customFormat="1">
      <c r="A508" s="290"/>
      <c r="B508" s="291"/>
      <c r="C508" s="60"/>
      <c r="D508" s="63"/>
      <c r="E508" s="67"/>
      <c r="F508" s="292"/>
      <c r="H508" s="293"/>
      <c r="I508" s="8"/>
      <c r="J508" s="8"/>
      <c r="K508" s="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</row>
    <row r="509" spans="1:272" s="4" customFormat="1">
      <c r="A509" s="290"/>
      <c r="B509" s="291"/>
      <c r="C509" s="60"/>
      <c r="D509" s="63"/>
      <c r="E509" s="67"/>
      <c r="F509" s="292"/>
      <c r="H509" s="293"/>
      <c r="I509" s="8"/>
      <c r="J509" s="8"/>
      <c r="K509" s="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</row>
    <row r="510" spans="1:272" s="4" customFormat="1">
      <c r="A510" s="290"/>
      <c r="B510" s="291"/>
      <c r="C510" s="60"/>
      <c r="D510" s="63"/>
      <c r="E510" s="67"/>
      <c r="F510" s="292"/>
      <c r="H510" s="293"/>
      <c r="I510" s="8"/>
      <c r="J510" s="8"/>
      <c r="K510" s="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</row>
    <row r="511" spans="1:272" s="4" customFormat="1">
      <c r="A511" s="290"/>
      <c r="B511" s="291"/>
      <c r="C511" s="60"/>
      <c r="D511" s="63"/>
      <c r="E511" s="67"/>
      <c r="F511" s="292"/>
      <c r="H511" s="293"/>
      <c r="I511" s="8"/>
      <c r="J511" s="8"/>
      <c r="K511" s="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</row>
    <row r="512" spans="1:272" s="4" customFormat="1">
      <c r="A512" s="290"/>
      <c r="B512" s="291"/>
      <c r="C512" s="60"/>
      <c r="D512" s="63"/>
      <c r="E512" s="67"/>
      <c r="F512" s="292"/>
      <c r="H512" s="293"/>
      <c r="I512" s="8"/>
      <c r="J512" s="8"/>
      <c r="K512" s="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</row>
    <row r="513" spans="1:272" s="4" customFormat="1">
      <c r="A513" s="290"/>
      <c r="B513" s="291"/>
      <c r="C513" s="60"/>
      <c r="D513" s="63"/>
      <c r="E513" s="67"/>
      <c r="F513" s="292"/>
      <c r="H513" s="293"/>
      <c r="I513" s="8"/>
      <c r="J513" s="8"/>
      <c r="K513" s="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</row>
    <row r="514" spans="1:272" s="4" customFormat="1">
      <c r="A514" s="290"/>
      <c r="B514" s="291"/>
      <c r="C514" s="60"/>
      <c r="D514" s="63"/>
      <c r="E514" s="67"/>
      <c r="F514" s="292"/>
      <c r="H514" s="293"/>
      <c r="I514" s="8"/>
      <c r="J514" s="8"/>
      <c r="K514" s="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</row>
    <row r="515" spans="1:272" s="4" customFormat="1">
      <c r="A515" s="290"/>
      <c r="B515" s="291"/>
      <c r="C515" s="60"/>
      <c r="D515" s="63"/>
      <c r="E515" s="67"/>
      <c r="F515" s="292"/>
      <c r="H515" s="293"/>
      <c r="I515" s="8"/>
      <c r="J515" s="8"/>
      <c r="K515" s="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</row>
    <row r="516" spans="1:272" s="4" customFormat="1">
      <c r="A516" s="290"/>
      <c r="B516" s="291"/>
      <c r="C516" s="60"/>
      <c r="D516" s="63"/>
      <c r="E516" s="67"/>
      <c r="F516" s="292"/>
      <c r="H516" s="293"/>
      <c r="I516" s="8"/>
      <c r="J516" s="8"/>
      <c r="K516" s="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</row>
    <row r="517" spans="1:272" s="4" customFormat="1">
      <c r="A517" s="290"/>
      <c r="B517" s="291"/>
      <c r="C517" s="60"/>
      <c r="D517" s="63"/>
      <c r="E517" s="67"/>
      <c r="F517" s="292"/>
      <c r="H517" s="293"/>
      <c r="I517" s="8"/>
      <c r="J517" s="8"/>
      <c r="K517" s="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</row>
    <row r="518" spans="1:272" s="4" customFormat="1">
      <c r="A518" s="290"/>
      <c r="B518" s="291"/>
      <c r="C518" s="60"/>
      <c r="D518" s="63"/>
      <c r="E518" s="67"/>
      <c r="F518" s="292"/>
      <c r="H518" s="293"/>
      <c r="I518" s="8"/>
      <c r="J518" s="8"/>
      <c r="K518" s="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</row>
    <row r="519" spans="1:272" s="4" customFormat="1">
      <c r="A519" s="290"/>
      <c r="B519" s="291"/>
      <c r="C519" s="60"/>
      <c r="D519" s="63"/>
      <c r="E519" s="67"/>
      <c r="F519" s="292"/>
      <c r="H519" s="293"/>
      <c r="I519" s="8"/>
      <c r="J519" s="8"/>
      <c r="K519" s="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</row>
    <row r="520" spans="1:272" s="4" customFormat="1">
      <c r="A520" s="290"/>
      <c r="B520" s="291"/>
      <c r="C520" s="60"/>
      <c r="D520" s="63"/>
      <c r="E520" s="67"/>
      <c r="F520" s="292"/>
      <c r="H520" s="293"/>
      <c r="I520" s="8"/>
      <c r="J520" s="8"/>
      <c r="K520" s="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</row>
    <row r="521" spans="1:272" s="4" customFormat="1">
      <c r="A521" s="290"/>
      <c r="B521" s="291"/>
      <c r="C521" s="60"/>
      <c r="D521" s="63"/>
      <c r="E521" s="67"/>
      <c r="F521" s="292"/>
      <c r="H521" s="293"/>
      <c r="I521" s="8"/>
      <c r="J521" s="8"/>
      <c r="K521" s="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</row>
    <row r="522" spans="1:272" s="4" customFormat="1">
      <c r="A522" s="290"/>
      <c r="B522" s="291"/>
      <c r="C522" s="60"/>
      <c r="D522" s="63"/>
      <c r="E522" s="67"/>
      <c r="F522" s="292"/>
      <c r="H522" s="293"/>
      <c r="I522" s="8"/>
      <c r="J522" s="8"/>
      <c r="K522" s="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</row>
    <row r="523" spans="1:272" s="4" customFormat="1">
      <c r="A523" s="290"/>
      <c r="B523" s="291"/>
      <c r="C523" s="60"/>
      <c r="D523" s="63"/>
      <c r="E523" s="67"/>
      <c r="F523" s="292"/>
      <c r="H523" s="293"/>
      <c r="I523" s="8"/>
      <c r="J523" s="8"/>
      <c r="K523" s="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</row>
    <row r="524" spans="1:272" s="4" customFormat="1">
      <c r="A524" s="290"/>
      <c r="B524" s="291"/>
      <c r="C524" s="60"/>
      <c r="D524" s="63"/>
      <c r="E524" s="67"/>
      <c r="F524" s="292"/>
      <c r="H524" s="293"/>
      <c r="I524" s="8"/>
      <c r="J524" s="8"/>
      <c r="K524" s="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</row>
    <row r="525" spans="1:272" s="4" customFormat="1">
      <c r="A525" s="290"/>
      <c r="B525" s="291"/>
      <c r="C525" s="60"/>
      <c r="D525" s="63"/>
      <c r="E525" s="67"/>
      <c r="F525" s="292"/>
      <c r="H525" s="293"/>
      <c r="I525" s="8"/>
      <c r="J525" s="8"/>
      <c r="K525" s="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</row>
    <row r="526" spans="1:272" s="4" customFormat="1">
      <c r="A526" s="290"/>
      <c r="B526" s="291"/>
      <c r="C526" s="60"/>
      <c r="D526" s="63"/>
      <c r="E526" s="67"/>
      <c r="F526" s="292"/>
      <c r="H526" s="293"/>
      <c r="I526" s="8"/>
      <c r="J526" s="8"/>
      <c r="K526" s="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</row>
    <row r="527" spans="1:272" s="4" customFormat="1">
      <c r="A527" s="290"/>
      <c r="B527" s="291"/>
      <c r="C527" s="60"/>
      <c r="D527" s="63"/>
      <c r="E527" s="67"/>
      <c r="F527" s="292"/>
      <c r="H527" s="293"/>
      <c r="I527" s="8"/>
      <c r="J527" s="8"/>
      <c r="K527" s="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</row>
    <row r="528" spans="1:272" s="4" customFormat="1">
      <c r="A528" s="290"/>
      <c r="B528" s="291"/>
      <c r="C528" s="60"/>
      <c r="D528" s="63"/>
      <c r="E528" s="67"/>
      <c r="F528" s="292"/>
      <c r="H528" s="293"/>
      <c r="I528" s="8"/>
      <c r="J528" s="8"/>
      <c r="K528" s="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</row>
    <row r="529" spans="1:272" s="4" customFormat="1">
      <c r="A529" s="290"/>
      <c r="B529" s="291"/>
      <c r="C529" s="60"/>
      <c r="D529" s="63"/>
      <c r="E529" s="67"/>
      <c r="F529" s="292"/>
      <c r="H529" s="293"/>
      <c r="I529" s="8"/>
      <c r="J529" s="8"/>
      <c r="K529" s="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</row>
    <row r="530" spans="1:272" s="4" customFormat="1">
      <c r="A530" s="290"/>
      <c r="B530" s="291"/>
      <c r="C530" s="60"/>
      <c r="D530" s="63"/>
      <c r="E530" s="67"/>
      <c r="F530" s="292"/>
      <c r="H530" s="293"/>
      <c r="I530" s="8"/>
      <c r="J530" s="8"/>
      <c r="K530" s="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</row>
    <row r="531" spans="1:272" s="4" customFormat="1">
      <c r="A531" s="290"/>
      <c r="B531" s="291"/>
      <c r="C531" s="60"/>
      <c r="D531" s="63"/>
      <c r="E531" s="67"/>
      <c r="F531" s="292"/>
      <c r="H531" s="293"/>
      <c r="I531" s="8"/>
      <c r="J531" s="8"/>
      <c r="K531" s="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</row>
    <row r="532" spans="1:272" s="4" customFormat="1">
      <c r="A532" s="290"/>
      <c r="B532" s="291"/>
      <c r="C532" s="60"/>
      <c r="D532" s="63"/>
      <c r="E532" s="67"/>
      <c r="F532" s="292"/>
      <c r="H532" s="293"/>
      <c r="I532" s="8"/>
      <c r="J532" s="8"/>
      <c r="K532" s="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</row>
    <row r="533" spans="1:272" s="4" customFormat="1">
      <c r="A533" s="290"/>
      <c r="B533" s="291"/>
      <c r="C533" s="60"/>
      <c r="D533" s="63"/>
      <c r="E533" s="67"/>
      <c r="F533" s="292"/>
      <c r="H533" s="293"/>
      <c r="I533" s="8"/>
      <c r="J533" s="8"/>
      <c r="K533" s="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</row>
    <row r="534" spans="1:272" s="4" customFormat="1">
      <c r="A534" s="290"/>
      <c r="B534" s="291"/>
      <c r="C534" s="60"/>
      <c r="D534" s="63"/>
      <c r="E534" s="67"/>
      <c r="F534" s="292"/>
      <c r="H534" s="293"/>
      <c r="I534" s="8"/>
      <c r="J534" s="8"/>
      <c r="K534" s="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</row>
    <row r="535" spans="1:272" s="4" customFormat="1">
      <c r="A535" s="290"/>
      <c r="B535" s="291"/>
      <c r="C535" s="60"/>
      <c r="D535" s="63"/>
      <c r="E535" s="67"/>
      <c r="F535" s="292"/>
      <c r="H535" s="293"/>
      <c r="I535" s="8"/>
      <c r="J535" s="8"/>
      <c r="K535" s="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</row>
    <row r="536" spans="1:272" s="4" customFormat="1">
      <c r="A536" s="290"/>
      <c r="B536" s="291"/>
      <c r="C536" s="60"/>
      <c r="D536" s="63"/>
      <c r="E536" s="67"/>
      <c r="F536" s="292"/>
      <c r="H536" s="293"/>
      <c r="I536" s="8"/>
      <c r="J536" s="8"/>
      <c r="K536" s="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</row>
    <row r="537" spans="1:272" s="4" customFormat="1">
      <c r="A537" s="290"/>
      <c r="B537" s="291"/>
      <c r="C537" s="60"/>
      <c r="D537" s="63"/>
      <c r="E537" s="67"/>
      <c r="F537" s="292"/>
      <c r="H537" s="293"/>
      <c r="I537" s="8"/>
      <c r="J537" s="8"/>
      <c r="K537" s="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</row>
    <row r="538" spans="1:272" s="4" customFormat="1">
      <c r="A538" s="290"/>
      <c r="B538" s="291"/>
      <c r="C538" s="60"/>
      <c r="D538" s="63"/>
      <c r="E538" s="67"/>
      <c r="F538" s="292"/>
      <c r="H538" s="293"/>
      <c r="I538" s="8"/>
      <c r="J538" s="8"/>
      <c r="K538" s="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</row>
    <row r="539" spans="1:272" s="4" customFormat="1">
      <c r="A539" s="290"/>
      <c r="B539" s="291"/>
      <c r="C539" s="60"/>
      <c r="D539" s="63"/>
      <c r="E539" s="67"/>
      <c r="F539" s="292"/>
      <c r="H539" s="293"/>
      <c r="I539" s="8"/>
      <c r="J539" s="8"/>
      <c r="K539" s="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</row>
    <row r="540" spans="1:272" s="4" customFormat="1">
      <c r="A540" s="290"/>
      <c r="B540" s="291"/>
      <c r="C540" s="60"/>
      <c r="D540" s="63"/>
      <c r="E540" s="67"/>
      <c r="F540" s="292"/>
      <c r="H540" s="293"/>
      <c r="I540" s="8"/>
      <c r="J540" s="8"/>
      <c r="K540" s="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</row>
    <row r="541" spans="1:272" s="4" customFormat="1">
      <c r="A541" s="290"/>
      <c r="B541" s="291"/>
      <c r="C541" s="60"/>
      <c r="D541" s="63"/>
      <c r="E541" s="67"/>
      <c r="F541" s="292"/>
      <c r="H541" s="293"/>
      <c r="I541" s="8"/>
      <c r="J541" s="8"/>
      <c r="K541" s="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</row>
    <row r="542" spans="1:272" s="4" customFormat="1">
      <c r="A542" s="290"/>
      <c r="B542" s="291"/>
      <c r="C542" s="60"/>
      <c r="D542" s="63"/>
      <c r="E542" s="67"/>
      <c r="F542" s="292"/>
      <c r="H542" s="293"/>
      <c r="I542" s="8"/>
      <c r="J542" s="8"/>
      <c r="K542" s="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</row>
    <row r="543" spans="1:272" s="4" customFormat="1">
      <c r="A543" s="290"/>
      <c r="B543" s="291"/>
      <c r="C543" s="60"/>
      <c r="D543" s="63"/>
      <c r="E543" s="67"/>
      <c r="F543" s="292"/>
      <c r="H543" s="293"/>
      <c r="I543" s="8"/>
      <c r="J543" s="8"/>
      <c r="K543" s="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</row>
    <row r="544" spans="1:272" s="4" customFormat="1">
      <c r="A544" s="290"/>
      <c r="B544" s="291"/>
      <c r="C544" s="60"/>
      <c r="D544" s="63"/>
      <c r="E544" s="67"/>
      <c r="F544" s="292"/>
      <c r="H544" s="293"/>
      <c r="I544" s="8"/>
      <c r="J544" s="8"/>
      <c r="K544" s="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</row>
    <row r="545" spans="1:272" s="4" customFormat="1">
      <c r="A545" s="290"/>
      <c r="B545" s="291"/>
      <c r="C545" s="60"/>
      <c r="D545" s="63"/>
      <c r="E545" s="67"/>
      <c r="F545" s="292"/>
      <c r="H545" s="293"/>
      <c r="I545" s="8"/>
      <c r="J545" s="8"/>
      <c r="K545" s="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</row>
    <row r="546" spans="1:272" s="4" customFormat="1">
      <c r="A546" s="290"/>
      <c r="B546" s="291"/>
      <c r="C546" s="60"/>
      <c r="D546" s="63"/>
      <c r="E546" s="67"/>
      <c r="F546" s="292"/>
      <c r="H546" s="293"/>
      <c r="I546" s="8"/>
      <c r="J546" s="8"/>
      <c r="K546" s="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</row>
    <row r="547" spans="1:272" s="4" customFormat="1">
      <c r="A547" s="290"/>
      <c r="B547" s="291"/>
      <c r="C547" s="60"/>
      <c r="D547" s="63"/>
      <c r="E547" s="67"/>
      <c r="F547" s="292"/>
      <c r="H547" s="293"/>
      <c r="I547" s="8"/>
      <c r="J547" s="8"/>
      <c r="K547" s="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</row>
    <row r="548" spans="1:272" s="4" customFormat="1">
      <c r="A548" s="290"/>
      <c r="B548" s="291"/>
      <c r="C548" s="60"/>
      <c r="D548" s="63"/>
      <c r="E548" s="67"/>
      <c r="F548" s="292"/>
      <c r="H548" s="293"/>
      <c r="I548" s="8"/>
      <c r="J548" s="8"/>
      <c r="K548" s="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</row>
    <row r="549" spans="1:272" s="4" customFormat="1">
      <c r="A549" s="290"/>
      <c r="B549" s="291"/>
      <c r="C549" s="60"/>
      <c r="D549" s="63"/>
      <c r="E549" s="67"/>
      <c r="F549" s="292"/>
      <c r="H549" s="293"/>
      <c r="I549" s="8"/>
      <c r="J549" s="8"/>
      <c r="K549" s="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</row>
    <row r="550" spans="1:272" s="4" customFormat="1">
      <c r="A550" s="290"/>
      <c r="B550" s="291"/>
      <c r="C550" s="60"/>
      <c r="D550" s="63"/>
      <c r="E550" s="67"/>
      <c r="F550" s="292"/>
      <c r="H550" s="293"/>
      <c r="I550" s="8"/>
      <c r="J550" s="8"/>
      <c r="K550" s="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</row>
    <row r="551" spans="1:272" s="4" customFormat="1">
      <c r="A551" s="290"/>
      <c r="B551" s="291"/>
      <c r="C551" s="60"/>
      <c r="D551" s="63"/>
      <c r="E551" s="67"/>
      <c r="F551" s="292"/>
      <c r="H551" s="293"/>
      <c r="I551" s="8"/>
      <c r="J551" s="8"/>
      <c r="K551" s="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</row>
    <row r="552" spans="1:272" s="4" customFormat="1">
      <c r="A552" s="290"/>
      <c r="B552" s="291"/>
      <c r="C552" s="60"/>
      <c r="D552" s="63"/>
      <c r="E552" s="67"/>
      <c r="F552" s="292"/>
      <c r="H552" s="293"/>
      <c r="I552" s="8"/>
      <c r="J552" s="8"/>
      <c r="K552" s="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</row>
    <row r="553" spans="1:272" s="4" customFormat="1">
      <c r="A553" s="290"/>
      <c r="B553" s="291"/>
      <c r="C553" s="60"/>
      <c r="D553" s="63"/>
      <c r="E553" s="67"/>
      <c r="F553" s="292"/>
      <c r="H553" s="293"/>
      <c r="I553" s="8"/>
      <c r="J553" s="8"/>
      <c r="K553" s="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</row>
    <row r="554" spans="1:272" s="4" customFormat="1">
      <c r="A554" s="290"/>
      <c r="B554" s="291"/>
      <c r="C554" s="60"/>
      <c r="D554" s="63"/>
      <c r="E554" s="67"/>
      <c r="F554" s="292"/>
      <c r="H554" s="293"/>
      <c r="I554" s="8"/>
      <c r="J554" s="8"/>
      <c r="K554" s="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</row>
    <row r="555" spans="1:272" s="4" customFormat="1">
      <c r="A555" s="290"/>
      <c r="B555" s="291"/>
      <c r="C555" s="60"/>
      <c r="D555" s="63"/>
      <c r="E555" s="67"/>
      <c r="F555" s="292"/>
      <c r="H555" s="293"/>
      <c r="I555" s="8"/>
      <c r="J555" s="8"/>
      <c r="K555" s="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</row>
    <row r="556" spans="1:272" s="4" customFormat="1">
      <c r="A556" s="290"/>
      <c r="B556" s="291"/>
      <c r="C556" s="60"/>
      <c r="D556" s="63"/>
      <c r="E556" s="67"/>
      <c r="F556" s="292"/>
      <c r="H556" s="293"/>
      <c r="I556" s="8"/>
      <c r="J556" s="8"/>
      <c r="K556" s="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</row>
    <row r="557" spans="1:272" s="4" customFormat="1">
      <c r="A557" s="290"/>
      <c r="B557" s="291"/>
      <c r="C557" s="60"/>
      <c r="D557" s="63"/>
      <c r="E557" s="67"/>
      <c r="F557" s="292"/>
      <c r="H557" s="293"/>
      <c r="I557" s="8"/>
      <c r="J557" s="8"/>
      <c r="K557" s="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</row>
    <row r="558" spans="1:272" s="4" customFormat="1">
      <c r="A558" s="290"/>
      <c r="B558" s="291"/>
      <c r="C558" s="60"/>
      <c r="D558" s="63"/>
      <c r="E558" s="67"/>
      <c r="F558" s="292"/>
      <c r="H558" s="293"/>
      <c r="I558" s="8"/>
      <c r="J558" s="8"/>
      <c r="K558" s="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</row>
    <row r="559" spans="1:272" s="4" customFormat="1">
      <c r="A559" s="290"/>
      <c r="B559" s="291"/>
      <c r="C559" s="60"/>
      <c r="D559" s="63"/>
      <c r="E559" s="67"/>
      <c r="F559" s="292"/>
      <c r="H559" s="293"/>
      <c r="I559" s="8"/>
      <c r="J559" s="8"/>
      <c r="K559" s="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</row>
    <row r="560" spans="1:272" s="4" customFormat="1">
      <c r="A560" s="290"/>
      <c r="B560" s="291"/>
      <c r="C560" s="60"/>
      <c r="D560" s="63"/>
      <c r="E560" s="67"/>
      <c r="F560" s="292"/>
      <c r="H560" s="293"/>
      <c r="I560" s="8"/>
      <c r="J560" s="8"/>
      <c r="K560" s="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</row>
    <row r="561" spans="1:272" s="4" customFormat="1">
      <c r="A561" s="290"/>
      <c r="B561" s="291"/>
      <c r="C561" s="60"/>
      <c r="D561" s="63"/>
      <c r="E561" s="67"/>
      <c r="F561" s="292"/>
      <c r="H561" s="293"/>
      <c r="I561" s="8"/>
      <c r="J561" s="8"/>
      <c r="K561" s="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</row>
    <row r="562" spans="1:272" s="4" customFormat="1">
      <c r="A562" s="290"/>
      <c r="B562" s="291"/>
      <c r="C562" s="60"/>
      <c r="D562" s="63"/>
      <c r="E562" s="67"/>
      <c r="F562" s="292"/>
      <c r="H562" s="293"/>
      <c r="I562" s="8"/>
      <c r="J562" s="8"/>
      <c r="K562" s="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</row>
    <row r="563" spans="1:272" s="4" customFormat="1">
      <c r="A563" s="290"/>
      <c r="B563" s="291"/>
      <c r="C563" s="60"/>
      <c r="D563" s="63"/>
      <c r="E563" s="67"/>
      <c r="F563" s="292"/>
      <c r="H563" s="293"/>
      <c r="I563" s="8"/>
      <c r="J563" s="8"/>
      <c r="K563" s="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</row>
    <row r="564" spans="1:272" s="4" customFormat="1">
      <c r="A564" s="290"/>
      <c r="B564" s="291"/>
      <c r="C564" s="60"/>
      <c r="D564" s="63"/>
      <c r="E564" s="67"/>
      <c r="F564" s="292"/>
      <c r="H564" s="293"/>
      <c r="I564" s="8"/>
      <c r="J564" s="8"/>
      <c r="K564" s="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</row>
    <row r="565" spans="1:272" s="4" customFormat="1">
      <c r="A565" s="290"/>
      <c r="B565" s="291"/>
      <c r="C565" s="60"/>
      <c r="D565" s="63"/>
      <c r="E565" s="67"/>
      <c r="F565" s="292"/>
      <c r="H565" s="293"/>
      <c r="I565" s="8"/>
      <c r="J565" s="8"/>
      <c r="K565" s="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</row>
    <row r="566" spans="1:272" s="4" customFormat="1">
      <c r="A566" s="290"/>
      <c r="B566" s="291"/>
      <c r="C566" s="60"/>
      <c r="D566" s="63"/>
      <c r="E566" s="67"/>
      <c r="F566" s="292"/>
      <c r="H566" s="293"/>
      <c r="I566" s="8"/>
      <c r="J566" s="8"/>
      <c r="K566" s="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</row>
    <row r="567" spans="1:272" s="4" customFormat="1">
      <c r="A567" s="290"/>
      <c r="B567" s="291"/>
      <c r="C567" s="60"/>
      <c r="D567" s="63"/>
      <c r="E567" s="67"/>
      <c r="F567" s="292"/>
      <c r="H567" s="293"/>
      <c r="I567" s="8"/>
      <c r="J567" s="8"/>
      <c r="K567" s="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</row>
    <row r="568" spans="1:272" s="4" customFormat="1">
      <c r="A568" s="290"/>
      <c r="B568" s="291"/>
      <c r="C568" s="60"/>
      <c r="D568" s="63"/>
      <c r="E568" s="67"/>
      <c r="F568" s="292"/>
      <c r="H568" s="293"/>
      <c r="I568" s="8"/>
      <c r="J568" s="8"/>
      <c r="K568" s="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</row>
    <row r="569" spans="1:272" s="4" customFormat="1">
      <c r="A569" s="290"/>
      <c r="B569" s="291"/>
      <c r="C569" s="60"/>
      <c r="D569" s="63"/>
      <c r="E569" s="67"/>
      <c r="F569" s="292"/>
      <c r="H569" s="293"/>
      <c r="I569" s="8"/>
      <c r="J569" s="8"/>
      <c r="K569" s="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</row>
    <row r="570" spans="1:272" s="4" customFormat="1">
      <c r="A570" s="290"/>
      <c r="B570" s="291"/>
      <c r="C570" s="60"/>
      <c r="D570" s="63"/>
      <c r="E570" s="67"/>
      <c r="F570" s="292"/>
      <c r="H570" s="293"/>
      <c r="I570" s="8"/>
      <c r="J570" s="8"/>
      <c r="K570" s="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</row>
    <row r="571" spans="1:272" s="4" customFormat="1">
      <c r="A571" s="290"/>
      <c r="B571" s="291"/>
      <c r="C571" s="60"/>
      <c r="D571" s="63"/>
      <c r="E571" s="67"/>
      <c r="F571" s="292"/>
      <c r="H571" s="293"/>
      <c r="I571" s="8"/>
      <c r="J571" s="8"/>
      <c r="K571" s="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</row>
    <row r="572" spans="1:272" s="4" customFormat="1">
      <c r="A572" s="290"/>
      <c r="B572" s="291"/>
      <c r="C572" s="60"/>
      <c r="D572" s="63"/>
      <c r="E572" s="67"/>
      <c r="F572" s="292"/>
      <c r="H572" s="293"/>
      <c r="I572" s="8"/>
      <c r="J572" s="8"/>
      <c r="K572" s="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</row>
    <row r="573" spans="1:272" s="4" customFormat="1">
      <c r="A573" s="290"/>
      <c r="B573" s="291"/>
      <c r="C573" s="60"/>
      <c r="D573" s="63"/>
      <c r="E573" s="67"/>
      <c r="F573" s="292"/>
      <c r="H573" s="293"/>
      <c r="I573" s="8"/>
      <c r="J573" s="8"/>
      <c r="K573" s="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</row>
    <row r="574" spans="1:272" s="4" customFormat="1">
      <c r="A574" s="290"/>
      <c r="B574" s="291"/>
      <c r="C574" s="60"/>
      <c r="D574" s="63"/>
      <c r="E574" s="67"/>
      <c r="F574" s="292"/>
      <c r="H574" s="293"/>
      <c r="I574" s="8"/>
      <c r="J574" s="8"/>
      <c r="K574" s="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</row>
    <row r="575" spans="1:272" s="4" customFormat="1">
      <c r="A575" s="290"/>
      <c r="B575" s="291"/>
      <c r="C575" s="60"/>
      <c r="D575" s="63"/>
      <c r="E575" s="67"/>
      <c r="F575" s="292"/>
      <c r="H575" s="293"/>
      <c r="I575" s="8"/>
      <c r="J575" s="8"/>
      <c r="K575" s="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</row>
    <row r="576" spans="1:272" s="4" customFormat="1">
      <c r="A576" s="290"/>
      <c r="B576" s="291"/>
      <c r="C576" s="60"/>
      <c r="D576" s="63"/>
      <c r="E576" s="67"/>
      <c r="F576" s="292"/>
      <c r="H576" s="293"/>
      <c r="I576" s="8"/>
      <c r="J576" s="8"/>
      <c r="K576" s="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</row>
    <row r="577" spans="1:272" s="4" customFormat="1">
      <c r="A577" s="290"/>
      <c r="B577" s="291"/>
      <c r="C577" s="60"/>
      <c r="D577" s="63"/>
      <c r="E577" s="67"/>
      <c r="F577" s="292"/>
      <c r="H577" s="293"/>
      <c r="I577" s="8"/>
      <c r="J577" s="8"/>
      <c r="K577" s="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</row>
    <row r="578" spans="1:272" s="4" customFormat="1">
      <c r="A578" s="290"/>
      <c r="B578" s="291"/>
      <c r="C578" s="60"/>
      <c r="D578" s="63"/>
      <c r="E578" s="67"/>
      <c r="F578" s="292"/>
      <c r="H578" s="293"/>
      <c r="I578" s="8"/>
      <c r="J578" s="8"/>
      <c r="K578" s="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</row>
    <row r="579" spans="1:272" s="4" customFormat="1">
      <c r="A579" s="290"/>
      <c r="B579" s="291"/>
      <c r="C579" s="60"/>
      <c r="D579" s="63"/>
      <c r="E579" s="67"/>
      <c r="F579" s="292"/>
      <c r="H579" s="293"/>
      <c r="I579" s="8"/>
      <c r="J579" s="8"/>
      <c r="K579" s="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</row>
    <row r="580" spans="1:272" s="4" customFormat="1">
      <c r="A580" s="290"/>
      <c r="B580" s="291"/>
      <c r="C580" s="60"/>
      <c r="D580" s="63"/>
      <c r="E580" s="67"/>
      <c r="F580" s="292"/>
      <c r="H580" s="293"/>
      <c r="I580" s="8"/>
      <c r="J580" s="8"/>
      <c r="K580" s="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</row>
    <row r="581" spans="1:272" s="4" customFormat="1">
      <c r="A581" s="290"/>
      <c r="B581" s="291"/>
      <c r="C581" s="60"/>
      <c r="D581" s="63"/>
      <c r="E581" s="67"/>
      <c r="F581" s="292"/>
      <c r="H581" s="293"/>
      <c r="I581" s="8"/>
      <c r="J581" s="8"/>
      <c r="K581" s="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</row>
    <row r="582" spans="1:272" s="4" customFormat="1">
      <c r="A582" s="290"/>
      <c r="B582" s="291"/>
      <c r="C582" s="60"/>
      <c r="D582" s="63"/>
      <c r="E582" s="67"/>
      <c r="F582" s="292"/>
      <c r="H582" s="293"/>
      <c r="I582" s="8"/>
      <c r="J582" s="8"/>
      <c r="K582" s="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</row>
    <row r="583" spans="1:272" s="4" customFormat="1">
      <c r="A583" s="290"/>
      <c r="B583" s="291"/>
      <c r="C583" s="60"/>
      <c r="D583" s="63"/>
      <c r="E583" s="67"/>
      <c r="F583" s="292"/>
      <c r="H583" s="293"/>
      <c r="I583" s="8"/>
      <c r="J583" s="8"/>
      <c r="K583" s="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</row>
    <row r="584" spans="1:272" s="4" customFormat="1">
      <c r="A584" s="290"/>
      <c r="B584" s="291"/>
      <c r="C584" s="60"/>
      <c r="D584" s="63"/>
      <c r="E584" s="67"/>
      <c r="F584" s="292"/>
      <c r="H584" s="293"/>
      <c r="I584" s="8"/>
      <c r="J584" s="8"/>
      <c r="K584" s="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</row>
    <row r="585" spans="1:272" s="4" customFormat="1">
      <c r="A585" s="290"/>
      <c r="B585" s="291"/>
      <c r="C585" s="60"/>
      <c r="D585" s="63"/>
      <c r="E585" s="67"/>
      <c r="F585" s="292"/>
      <c r="H585" s="293"/>
      <c r="I585" s="8"/>
      <c r="J585" s="8"/>
      <c r="K585" s="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</row>
    <row r="586" spans="1:272" s="4" customFormat="1">
      <c r="A586" s="290"/>
      <c r="B586" s="291"/>
      <c r="C586" s="60"/>
      <c r="D586" s="63"/>
      <c r="E586" s="67"/>
      <c r="F586" s="292"/>
      <c r="H586" s="293"/>
      <c r="I586" s="8"/>
      <c r="J586" s="8"/>
      <c r="K586" s="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</row>
    <row r="587" spans="1:272" s="4" customFormat="1">
      <c r="A587" s="290"/>
      <c r="B587" s="291"/>
      <c r="C587" s="60"/>
      <c r="D587" s="63"/>
      <c r="E587" s="67"/>
      <c r="F587" s="292"/>
      <c r="H587" s="293"/>
      <c r="I587" s="8"/>
      <c r="J587" s="8"/>
      <c r="K587" s="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</row>
    <row r="588" spans="1:272" s="4" customFormat="1">
      <c r="A588" s="290"/>
      <c r="B588" s="291"/>
      <c r="C588" s="60"/>
      <c r="D588" s="63"/>
      <c r="E588" s="67"/>
      <c r="F588" s="292"/>
      <c r="H588" s="293"/>
      <c r="I588" s="8"/>
      <c r="J588" s="8"/>
      <c r="K588" s="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</row>
    <row r="589" spans="1:272" s="4" customFormat="1">
      <c r="A589" s="290"/>
      <c r="B589" s="291"/>
      <c r="C589" s="60"/>
      <c r="D589" s="63"/>
      <c r="E589" s="67"/>
      <c r="F589" s="292"/>
      <c r="H589" s="293"/>
      <c r="I589" s="8"/>
      <c r="J589" s="8"/>
      <c r="K589" s="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</row>
    <row r="590" spans="1:272" s="4" customFormat="1">
      <c r="A590" s="290"/>
      <c r="B590" s="291"/>
      <c r="C590" s="60"/>
      <c r="D590" s="63"/>
      <c r="E590" s="67"/>
      <c r="F590" s="292"/>
      <c r="H590" s="293"/>
      <c r="I590" s="8"/>
      <c r="J590" s="8"/>
      <c r="K590" s="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</row>
    <row r="591" spans="1:272" s="4" customFormat="1">
      <c r="A591" s="290"/>
      <c r="B591" s="291"/>
      <c r="C591" s="60"/>
      <c r="D591" s="63"/>
      <c r="E591" s="67"/>
      <c r="F591" s="292"/>
      <c r="H591" s="293"/>
      <c r="I591" s="8"/>
      <c r="J591" s="8"/>
      <c r="K591" s="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</row>
    <row r="592" spans="1:272" s="4" customFormat="1">
      <c r="A592" s="290"/>
      <c r="B592" s="291"/>
      <c r="C592" s="60"/>
      <c r="D592" s="63"/>
      <c r="E592" s="67"/>
      <c r="F592" s="292"/>
      <c r="H592" s="293"/>
      <c r="I592" s="8"/>
      <c r="J592" s="8"/>
      <c r="K592" s="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</row>
    <row r="593" spans="1:272" s="4" customFormat="1">
      <c r="A593" s="290"/>
      <c r="B593" s="291"/>
      <c r="C593" s="60"/>
      <c r="D593" s="63"/>
      <c r="E593" s="67"/>
      <c r="F593" s="292"/>
      <c r="H593" s="293"/>
      <c r="I593" s="8"/>
      <c r="J593" s="8"/>
      <c r="K593" s="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</row>
    <row r="594" spans="1:272" s="4" customFormat="1">
      <c r="A594" s="290"/>
      <c r="B594" s="291"/>
      <c r="C594" s="60"/>
      <c r="D594" s="63"/>
      <c r="E594" s="67"/>
      <c r="F594" s="292"/>
      <c r="H594" s="293"/>
      <c r="I594" s="8"/>
      <c r="J594" s="8"/>
      <c r="K594" s="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</row>
    <row r="595" spans="1:272" s="4" customFormat="1">
      <c r="A595" s="290"/>
      <c r="B595" s="291"/>
      <c r="C595" s="60"/>
      <c r="D595" s="63"/>
      <c r="E595" s="67"/>
      <c r="F595" s="292"/>
      <c r="H595" s="293"/>
      <c r="I595" s="8"/>
      <c r="J595" s="8"/>
      <c r="K595" s="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</row>
    <row r="596" spans="1:272" s="4" customFormat="1">
      <c r="A596" s="290"/>
      <c r="B596" s="291"/>
      <c r="C596" s="60"/>
      <c r="D596" s="63"/>
      <c r="E596" s="67"/>
      <c r="F596" s="292"/>
      <c r="H596" s="293"/>
      <c r="I596" s="8"/>
      <c r="J596" s="8"/>
      <c r="K596" s="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</row>
  </sheetData>
  <conditionalFormatting sqref="M3:M102">
    <cfRule type="cellIs" dxfId="6" priority="1" operator="equal">
      <formula>"F"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0" orientation="portrait" r:id="rId1"/>
  <headerFooter>
    <oddHeader>&amp;R&amp;G</oddHead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theme="4" tint="0.39997558519241921"/>
    <pageSetUpPr fitToPage="1"/>
  </sheetPr>
  <dimension ref="A1:JT560"/>
  <sheetViews>
    <sheetView tabSelected="1" topLeftCell="A217" zoomScale="85" zoomScaleNormal="85" workbookViewId="0">
      <selection activeCell="H234" sqref="H234"/>
    </sheetView>
  </sheetViews>
  <sheetFormatPr defaultColWidth="9" defaultRowHeight="24" outlineLevelRow="1"/>
  <cols>
    <col min="1" max="1" width="4" style="68" customWidth="1"/>
    <col min="2" max="2" width="4" style="69" customWidth="1"/>
    <col min="3" max="3" width="4" style="58" customWidth="1"/>
    <col min="4" max="4" width="4" style="61" customWidth="1"/>
    <col min="5" max="5" width="4" style="64" customWidth="1"/>
    <col min="6" max="6" width="19" style="4" customWidth="1"/>
    <col min="7" max="7" width="57" style="4" customWidth="1"/>
    <col min="8" max="8" width="13.875" style="12" customWidth="1"/>
    <col min="9" max="9" width="15.75" style="13" customWidth="1"/>
    <col min="10" max="10" width="20.375" style="13" customWidth="1"/>
    <col min="11" max="16384" width="9" style="1"/>
  </cols>
  <sheetData>
    <row r="1" spans="1:280" s="19" customFormat="1" ht="24" customHeight="1">
      <c r="A1" s="328" t="s">
        <v>394</v>
      </c>
      <c r="B1" s="327"/>
      <c r="C1" s="18"/>
      <c r="D1" s="18"/>
      <c r="E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/>
      <c r="CI1" s="18"/>
      <c r="CJ1" s="18"/>
      <c r="CK1" s="18"/>
      <c r="CL1" s="18"/>
      <c r="CM1" s="18"/>
      <c r="CN1" s="18"/>
      <c r="CO1" s="18"/>
      <c r="CP1" s="18"/>
      <c r="CQ1" s="18"/>
      <c r="CR1" s="18"/>
      <c r="CS1" s="18"/>
      <c r="CT1" s="18"/>
      <c r="CU1" s="18"/>
      <c r="CV1" s="18"/>
      <c r="CW1" s="18"/>
      <c r="CX1" s="18"/>
      <c r="CY1" s="18"/>
      <c r="CZ1" s="18"/>
      <c r="DA1" s="18"/>
      <c r="DB1" s="18"/>
      <c r="DC1" s="18"/>
      <c r="DD1" s="18"/>
      <c r="DE1" s="18"/>
      <c r="DF1" s="18"/>
      <c r="DG1" s="18"/>
      <c r="DH1" s="18"/>
      <c r="DI1" s="18"/>
      <c r="DJ1" s="18"/>
      <c r="DK1" s="18"/>
      <c r="DL1" s="18"/>
      <c r="DM1" s="18"/>
      <c r="DN1" s="18"/>
      <c r="DO1" s="18"/>
      <c r="DP1" s="18"/>
      <c r="DQ1" s="18"/>
      <c r="DR1" s="18"/>
      <c r="DS1" s="18"/>
      <c r="DT1" s="18"/>
      <c r="DU1" s="18"/>
      <c r="DV1" s="18"/>
      <c r="DW1" s="18"/>
      <c r="DX1" s="18"/>
      <c r="DY1" s="18"/>
      <c r="DZ1" s="18"/>
      <c r="EA1" s="18"/>
      <c r="EB1" s="18"/>
      <c r="EC1" s="18"/>
      <c r="ED1" s="18"/>
      <c r="EE1" s="18"/>
      <c r="EF1" s="18"/>
      <c r="EG1" s="18"/>
      <c r="EH1" s="18"/>
      <c r="EI1" s="18"/>
      <c r="EJ1" s="18"/>
      <c r="EK1" s="18"/>
      <c r="EL1" s="18"/>
      <c r="EM1" s="18"/>
      <c r="EN1" s="18"/>
      <c r="EO1" s="18"/>
      <c r="EP1" s="18"/>
      <c r="EQ1" s="18"/>
      <c r="ER1" s="18"/>
      <c r="ES1" s="18"/>
      <c r="ET1" s="18"/>
      <c r="EU1" s="18"/>
      <c r="EV1" s="18"/>
      <c r="EW1" s="18"/>
      <c r="EX1" s="18"/>
      <c r="EY1" s="18"/>
      <c r="EZ1" s="18"/>
      <c r="FA1" s="18"/>
      <c r="FB1" s="18"/>
      <c r="FC1" s="18"/>
      <c r="FD1" s="18"/>
      <c r="FE1" s="18"/>
      <c r="FF1" s="18"/>
      <c r="FG1" s="18"/>
      <c r="FH1" s="18"/>
      <c r="FI1" s="18"/>
      <c r="FJ1" s="18"/>
      <c r="FK1" s="18"/>
      <c r="FL1" s="18"/>
      <c r="FM1" s="18"/>
      <c r="FN1" s="18"/>
      <c r="FO1" s="18"/>
      <c r="FP1" s="18"/>
      <c r="FQ1" s="18"/>
      <c r="FR1" s="18"/>
      <c r="FS1" s="18"/>
      <c r="FT1" s="18"/>
      <c r="FU1" s="18"/>
      <c r="FV1" s="18"/>
      <c r="FW1" s="18"/>
      <c r="FX1" s="18"/>
      <c r="FY1" s="18"/>
      <c r="FZ1" s="18"/>
      <c r="GA1" s="18"/>
      <c r="GB1" s="18"/>
      <c r="GC1" s="18"/>
      <c r="GD1" s="18"/>
      <c r="GE1" s="18"/>
      <c r="GF1" s="18"/>
      <c r="GG1" s="18"/>
      <c r="GH1" s="18"/>
      <c r="GI1" s="18"/>
      <c r="GJ1" s="18"/>
      <c r="GK1" s="18"/>
      <c r="GL1" s="18"/>
      <c r="GM1" s="18"/>
      <c r="GN1" s="18"/>
      <c r="GO1" s="18"/>
      <c r="GP1" s="18"/>
      <c r="GQ1" s="18"/>
      <c r="GR1" s="18"/>
      <c r="GS1" s="18"/>
      <c r="GT1" s="18"/>
      <c r="GU1" s="18"/>
      <c r="GV1" s="18"/>
      <c r="GW1" s="18"/>
      <c r="GX1" s="18"/>
      <c r="GY1" s="18"/>
      <c r="GZ1" s="18"/>
      <c r="HA1" s="18"/>
      <c r="HB1" s="18"/>
      <c r="HC1" s="18"/>
      <c r="HD1" s="18"/>
      <c r="HE1" s="18"/>
      <c r="HF1" s="18"/>
      <c r="HG1" s="18"/>
      <c r="HH1" s="18"/>
      <c r="HI1" s="18"/>
      <c r="HJ1" s="18"/>
      <c r="HK1" s="18"/>
      <c r="HL1" s="18"/>
      <c r="HM1" s="18"/>
      <c r="HN1" s="18"/>
      <c r="HO1" s="18"/>
      <c r="HP1" s="18"/>
      <c r="HQ1" s="18"/>
      <c r="HR1" s="18"/>
      <c r="HS1" s="18"/>
      <c r="HT1" s="18"/>
      <c r="HU1" s="18"/>
      <c r="HV1" s="18"/>
      <c r="HW1" s="18"/>
      <c r="HX1" s="18"/>
      <c r="HY1" s="18"/>
      <c r="HZ1" s="18"/>
      <c r="IA1" s="18"/>
      <c r="IB1" s="18"/>
      <c r="IC1" s="18"/>
      <c r="ID1" s="18"/>
      <c r="IE1" s="18"/>
      <c r="IF1" s="18"/>
      <c r="IG1" s="18"/>
      <c r="IH1" s="18"/>
      <c r="II1" s="18"/>
      <c r="IJ1" s="18"/>
      <c r="IK1" s="18"/>
      <c r="IL1" s="18"/>
      <c r="IM1" s="18"/>
      <c r="IN1" s="18"/>
      <c r="IO1" s="18"/>
      <c r="IP1" s="18"/>
      <c r="IQ1" s="18"/>
      <c r="IR1" s="18"/>
      <c r="IS1" s="18"/>
      <c r="IT1" s="18"/>
      <c r="IU1" s="18"/>
      <c r="IV1" s="18"/>
      <c r="IW1" s="18"/>
      <c r="IX1" s="18"/>
      <c r="IY1" s="18"/>
      <c r="IZ1" s="18"/>
      <c r="JA1" s="18"/>
      <c r="JB1" s="18"/>
      <c r="JC1" s="18"/>
      <c r="JD1" s="18"/>
      <c r="JE1" s="18"/>
      <c r="JF1" s="18"/>
      <c r="JG1" s="18"/>
      <c r="JH1" s="18"/>
      <c r="JI1" s="18"/>
      <c r="JJ1" s="18"/>
      <c r="JK1" s="18"/>
      <c r="JL1" s="18"/>
      <c r="JM1" s="18"/>
      <c r="JN1" s="18"/>
      <c r="JO1" s="18"/>
      <c r="JP1" s="18"/>
      <c r="JQ1" s="18"/>
      <c r="JR1" s="18"/>
      <c r="JS1" s="18"/>
      <c r="JT1" s="18"/>
    </row>
    <row r="2" spans="1:280">
      <c r="A2" s="70" t="s">
        <v>1094</v>
      </c>
      <c r="B2" s="71" t="s">
        <v>1095</v>
      </c>
      <c r="C2" s="72" t="s">
        <v>1096</v>
      </c>
      <c r="D2" s="73" t="s">
        <v>1097</v>
      </c>
      <c r="E2" s="74" t="s">
        <v>1098</v>
      </c>
      <c r="F2" s="11" t="s">
        <v>1</v>
      </c>
      <c r="G2" s="7" t="s">
        <v>317</v>
      </c>
      <c r="H2" s="29" t="s">
        <v>0</v>
      </c>
      <c r="I2" s="29" t="s">
        <v>314</v>
      </c>
      <c r="J2" s="29" t="s">
        <v>315</v>
      </c>
    </row>
    <row r="3" spans="1:280">
      <c r="A3" s="76" t="s">
        <v>3</v>
      </c>
      <c r="F3" s="88" t="s">
        <v>3</v>
      </c>
      <c r="G3" s="88" t="s">
        <v>482</v>
      </c>
      <c r="H3" s="89">
        <v>1</v>
      </c>
      <c r="I3" s="90"/>
      <c r="J3" s="90"/>
      <c r="L3" s="363">
        <f>IF(A3&lt;&gt;"",1,IF(B3&lt;&gt;"",2,IF(C3&lt;&gt;"",3,IF(D3&lt;&gt;"",4,5))))</f>
        <v>1</v>
      </c>
      <c r="M3" s="363" t="str">
        <f>IF(L3=H3,"T","F")</f>
        <v>T</v>
      </c>
    </row>
    <row r="4" spans="1:280">
      <c r="B4" s="82" t="s">
        <v>980</v>
      </c>
      <c r="F4" s="99" t="s">
        <v>980</v>
      </c>
      <c r="G4" s="99" t="s">
        <v>1099</v>
      </c>
      <c r="H4" s="91">
        <v>2</v>
      </c>
      <c r="I4" s="92"/>
      <c r="J4" s="92"/>
      <c r="K4" s="5"/>
      <c r="L4" s="363">
        <f t="shared" ref="L4:L68" si="0">IF(A4&lt;&gt;"",1,IF(B4&lt;&gt;"",2,IF(C4&lt;&gt;"",3,IF(D4&lt;&gt;"",4,5))))</f>
        <v>2</v>
      </c>
      <c r="M4" s="363" t="str">
        <f t="shared" ref="M4:M68" si="1">IF(L4=H4,"T","F")</f>
        <v>T</v>
      </c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  <c r="IM4" s="5"/>
      <c r="IN4" s="5"/>
      <c r="IO4" s="5"/>
      <c r="IP4" s="5"/>
      <c r="IQ4" s="5"/>
      <c r="IR4" s="5"/>
      <c r="IS4" s="5"/>
      <c r="IT4" s="5"/>
      <c r="IU4" s="5"/>
      <c r="IV4" s="5"/>
      <c r="IW4" s="5"/>
      <c r="IX4" s="5"/>
      <c r="IY4" s="5"/>
      <c r="IZ4" s="5"/>
      <c r="JA4" s="5"/>
      <c r="JB4" s="5"/>
      <c r="JC4" s="5"/>
      <c r="JD4" s="5"/>
      <c r="JE4" s="5"/>
      <c r="JF4" s="5"/>
      <c r="JG4" s="5"/>
      <c r="JH4" s="5"/>
      <c r="JI4" s="5"/>
      <c r="JJ4" s="5"/>
      <c r="JK4" s="5"/>
      <c r="JL4" s="5"/>
      <c r="JM4" s="5"/>
      <c r="JN4" s="5"/>
      <c r="JO4" s="5"/>
      <c r="JP4" s="5"/>
      <c r="JQ4" s="5"/>
      <c r="JR4" s="5"/>
      <c r="JS4" s="5"/>
      <c r="JT4" s="5"/>
    </row>
    <row r="5" spans="1:280">
      <c r="B5" s="82"/>
      <c r="C5" s="79" t="s">
        <v>900</v>
      </c>
      <c r="F5" s="351" t="s">
        <v>1816</v>
      </c>
      <c r="G5" s="352" t="s">
        <v>1024</v>
      </c>
      <c r="H5" s="94">
        <v>3</v>
      </c>
      <c r="I5" s="353">
        <v>-2001040</v>
      </c>
      <c r="J5" s="353" t="s">
        <v>378</v>
      </c>
      <c r="K5" s="5"/>
      <c r="L5" s="363">
        <f t="shared" si="0"/>
        <v>3</v>
      </c>
      <c r="M5" s="363" t="str">
        <f t="shared" si="1"/>
        <v>T</v>
      </c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  <c r="IW5" s="5"/>
      <c r="IX5" s="5"/>
      <c r="IY5" s="5"/>
      <c r="IZ5" s="5"/>
      <c r="JA5" s="5"/>
      <c r="JB5" s="5"/>
      <c r="JC5" s="5"/>
      <c r="JD5" s="5"/>
      <c r="JE5" s="5"/>
      <c r="JF5" s="5"/>
      <c r="JG5" s="5"/>
      <c r="JH5" s="5"/>
      <c r="JI5" s="5"/>
      <c r="JJ5" s="5"/>
      <c r="JK5" s="5"/>
      <c r="JL5" s="5"/>
      <c r="JM5" s="5"/>
      <c r="JN5" s="5"/>
      <c r="JO5" s="5"/>
      <c r="JP5" s="5"/>
      <c r="JQ5" s="5"/>
      <c r="JR5" s="5"/>
      <c r="JS5" s="5"/>
    </row>
    <row r="6" spans="1:280" s="2" customFormat="1" outlineLevel="1">
      <c r="A6" s="68"/>
      <c r="B6" s="69"/>
      <c r="C6" s="79"/>
      <c r="D6" s="80" t="s">
        <v>900</v>
      </c>
      <c r="E6" s="64"/>
      <c r="F6" s="48" t="s">
        <v>14</v>
      </c>
      <c r="G6" s="100" t="s">
        <v>15</v>
      </c>
      <c r="H6" s="17">
        <v>4</v>
      </c>
      <c r="I6" s="13">
        <v>-2001040</v>
      </c>
      <c r="J6" s="13" t="s">
        <v>378</v>
      </c>
      <c r="K6" s="5"/>
      <c r="L6" s="363">
        <f t="shared" si="0"/>
        <v>4</v>
      </c>
      <c r="M6" s="363" t="str">
        <f t="shared" si="1"/>
        <v>T</v>
      </c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5"/>
      <c r="JM6" s="5"/>
      <c r="JN6" s="5"/>
      <c r="JO6" s="5"/>
      <c r="JP6" s="5"/>
      <c r="JQ6" s="5"/>
      <c r="JR6" s="5"/>
      <c r="JS6" s="5"/>
      <c r="JT6" s="5"/>
    </row>
    <row r="7" spans="1:280" s="2" customFormat="1" outlineLevel="1">
      <c r="A7" s="68"/>
      <c r="B7" s="69"/>
      <c r="C7" s="79"/>
      <c r="D7" s="80" t="s">
        <v>902</v>
      </c>
      <c r="E7" s="64"/>
      <c r="F7" s="48" t="s">
        <v>17</v>
      </c>
      <c r="G7" s="101" t="s">
        <v>16</v>
      </c>
      <c r="H7" s="17">
        <v>4</v>
      </c>
      <c r="I7" s="13">
        <v>-2001040</v>
      </c>
      <c r="J7" s="13" t="s">
        <v>378</v>
      </c>
      <c r="K7" s="5"/>
      <c r="L7" s="363">
        <f t="shared" si="0"/>
        <v>4</v>
      </c>
      <c r="M7" s="363" t="str">
        <f t="shared" si="1"/>
        <v>T</v>
      </c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  <c r="IM7" s="5"/>
      <c r="IN7" s="5"/>
      <c r="IO7" s="5"/>
      <c r="IP7" s="5"/>
      <c r="IQ7" s="5"/>
      <c r="IR7" s="5"/>
      <c r="IS7" s="5"/>
      <c r="IT7" s="5"/>
      <c r="IU7" s="5"/>
      <c r="IV7" s="5"/>
      <c r="IW7" s="5"/>
      <c r="IX7" s="5"/>
      <c r="IY7" s="5"/>
      <c r="IZ7" s="5"/>
      <c r="JA7" s="5"/>
      <c r="JB7" s="5"/>
      <c r="JC7" s="5"/>
      <c r="JD7" s="5"/>
      <c r="JE7" s="5"/>
      <c r="JF7" s="5"/>
      <c r="JG7" s="5"/>
      <c r="JH7" s="5"/>
      <c r="JI7" s="5"/>
      <c r="JJ7" s="5"/>
      <c r="JK7" s="5"/>
      <c r="JL7" s="5"/>
      <c r="JM7" s="5"/>
      <c r="JN7" s="5"/>
      <c r="JO7" s="5"/>
      <c r="JP7" s="5"/>
      <c r="JQ7" s="5"/>
      <c r="JR7" s="5"/>
      <c r="JS7" s="5"/>
      <c r="JT7" s="5"/>
    </row>
    <row r="8" spans="1:280" s="2" customFormat="1" outlineLevel="1">
      <c r="A8" s="68"/>
      <c r="B8" s="69"/>
      <c r="C8" s="79"/>
      <c r="D8" s="80" t="s">
        <v>3</v>
      </c>
      <c r="E8" s="64"/>
      <c r="F8" s="48" t="s">
        <v>2113</v>
      </c>
      <c r="G8" s="101" t="s">
        <v>483</v>
      </c>
      <c r="H8" s="17">
        <v>4</v>
      </c>
      <c r="I8" s="13">
        <v>-2001040</v>
      </c>
      <c r="J8" s="13" t="s">
        <v>378</v>
      </c>
      <c r="K8" s="5"/>
      <c r="L8" s="363">
        <f t="shared" si="0"/>
        <v>4</v>
      </c>
      <c r="M8" s="363" t="str">
        <f t="shared" si="1"/>
        <v>T</v>
      </c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5"/>
      <c r="HY8" s="5"/>
      <c r="HZ8" s="5"/>
      <c r="IA8" s="5"/>
      <c r="IB8" s="5"/>
      <c r="IC8" s="5"/>
      <c r="ID8" s="5"/>
      <c r="IE8" s="5"/>
      <c r="IF8" s="5"/>
      <c r="IG8" s="5"/>
      <c r="IH8" s="5"/>
      <c r="II8" s="5"/>
      <c r="IJ8" s="5"/>
      <c r="IK8" s="5"/>
      <c r="IL8" s="5"/>
      <c r="IM8" s="5"/>
      <c r="IN8" s="5"/>
      <c r="IO8" s="5"/>
      <c r="IP8" s="5"/>
      <c r="IQ8" s="5"/>
      <c r="IR8" s="5"/>
      <c r="IS8" s="5"/>
      <c r="IT8" s="5"/>
      <c r="IU8" s="5"/>
      <c r="IV8" s="5"/>
      <c r="IW8" s="5"/>
      <c r="IX8" s="5"/>
      <c r="IY8" s="5"/>
      <c r="IZ8" s="5"/>
      <c r="JA8" s="5"/>
      <c r="JB8" s="5"/>
      <c r="JC8" s="5"/>
      <c r="JD8" s="5"/>
      <c r="JE8" s="5"/>
      <c r="JF8" s="5"/>
      <c r="JG8" s="5"/>
      <c r="JH8" s="5"/>
      <c r="JI8" s="5"/>
      <c r="JJ8" s="5"/>
      <c r="JK8" s="5"/>
      <c r="JL8" s="5"/>
      <c r="JM8" s="5"/>
      <c r="JN8" s="5"/>
      <c r="JO8" s="5"/>
      <c r="JP8" s="5"/>
      <c r="JQ8" s="5"/>
      <c r="JR8" s="5"/>
      <c r="JS8" s="5"/>
      <c r="JT8" s="5"/>
    </row>
    <row r="9" spans="1:280" s="2" customFormat="1" outlineLevel="1">
      <c r="A9" s="68"/>
      <c r="B9" s="69"/>
      <c r="C9" s="79"/>
      <c r="D9" s="80" t="s">
        <v>4</v>
      </c>
      <c r="E9" s="64"/>
      <c r="F9" s="48" t="s">
        <v>2114</v>
      </c>
      <c r="G9" s="101" t="s">
        <v>484</v>
      </c>
      <c r="H9" s="17">
        <v>4</v>
      </c>
      <c r="I9" s="13">
        <v>-2001040</v>
      </c>
      <c r="J9" s="13" t="s">
        <v>378</v>
      </c>
      <c r="K9" s="5"/>
      <c r="L9" s="363">
        <f t="shared" si="0"/>
        <v>4</v>
      </c>
      <c r="M9" s="363" t="str">
        <f t="shared" si="1"/>
        <v>T</v>
      </c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  <c r="IU9" s="5"/>
      <c r="IV9" s="5"/>
      <c r="IW9" s="5"/>
      <c r="IX9" s="5"/>
      <c r="IY9" s="5"/>
      <c r="IZ9" s="5"/>
      <c r="JA9" s="5"/>
      <c r="JB9" s="5"/>
      <c r="JC9" s="5"/>
      <c r="JD9" s="5"/>
      <c r="JE9" s="5"/>
      <c r="JF9" s="5"/>
      <c r="JG9" s="5"/>
      <c r="JH9" s="5"/>
      <c r="JI9" s="5"/>
      <c r="JJ9" s="5"/>
      <c r="JK9" s="5"/>
      <c r="JL9" s="5"/>
      <c r="JM9" s="5"/>
      <c r="JN9" s="5"/>
      <c r="JO9" s="5"/>
      <c r="JP9" s="5"/>
      <c r="JQ9" s="5"/>
      <c r="JR9" s="5"/>
      <c r="JS9" s="5"/>
      <c r="JT9" s="5"/>
    </row>
    <row r="10" spans="1:280" s="2" customFormat="1" outlineLevel="1">
      <c r="A10" s="68"/>
      <c r="B10" s="69"/>
      <c r="C10" s="79"/>
      <c r="D10" s="80" t="s">
        <v>5</v>
      </c>
      <c r="E10" s="64"/>
      <c r="F10" s="48" t="s">
        <v>2115</v>
      </c>
      <c r="G10" s="101" t="s">
        <v>485</v>
      </c>
      <c r="H10" s="17">
        <v>4</v>
      </c>
      <c r="I10" s="13">
        <v>-2001040</v>
      </c>
      <c r="J10" s="13" t="s">
        <v>378</v>
      </c>
      <c r="K10" s="5"/>
      <c r="L10" s="363">
        <f t="shared" si="0"/>
        <v>4</v>
      </c>
      <c r="M10" s="363" t="str">
        <f t="shared" si="1"/>
        <v>T</v>
      </c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5"/>
      <c r="GM10" s="5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  <c r="HO10" s="5"/>
      <c r="HP10" s="5"/>
      <c r="HQ10" s="5"/>
      <c r="HR10" s="5"/>
      <c r="HS10" s="5"/>
      <c r="HT10" s="5"/>
      <c r="HU10" s="5"/>
      <c r="HV10" s="5"/>
      <c r="HW10" s="5"/>
      <c r="HX10" s="5"/>
      <c r="HY10" s="5"/>
      <c r="HZ10" s="5"/>
      <c r="IA10" s="5"/>
      <c r="IB10" s="5"/>
      <c r="IC10" s="5"/>
      <c r="ID10" s="5"/>
      <c r="IE10" s="5"/>
      <c r="IF10" s="5"/>
      <c r="IG10" s="5"/>
      <c r="IH10" s="5"/>
      <c r="II10" s="5"/>
      <c r="IJ10" s="5"/>
      <c r="IK10" s="5"/>
      <c r="IL10" s="5"/>
      <c r="IM10" s="5"/>
      <c r="IN10" s="5"/>
      <c r="IO10" s="5"/>
      <c r="IP10" s="5"/>
      <c r="IQ10" s="5"/>
      <c r="IR10" s="5"/>
      <c r="IS10" s="5"/>
      <c r="IT10" s="5"/>
      <c r="IU10" s="5"/>
      <c r="IV10" s="5"/>
      <c r="IW10" s="5"/>
      <c r="IX10" s="5"/>
      <c r="IY10" s="5"/>
      <c r="IZ10" s="5"/>
      <c r="JA10" s="5"/>
      <c r="JB10" s="5"/>
      <c r="JC10" s="5"/>
      <c r="JD10" s="5"/>
      <c r="JE10" s="5"/>
      <c r="JF10" s="5"/>
      <c r="JG10" s="5"/>
      <c r="JH10" s="5"/>
      <c r="JI10" s="5"/>
      <c r="JJ10" s="5"/>
      <c r="JK10" s="5"/>
      <c r="JL10" s="5"/>
      <c r="JM10" s="5"/>
      <c r="JN10" s="5"/>
      <c r="JO10" s="5"/>
      <c r="JP10" s="5"/>
      <c r="JQ10" s="5"/>
      <c r="JR10" s="5"/>
      <c r="JS10" s="5"/>
      <c r="JT10" s="5"/>
    </row>
    <row r="11" spans="1:280" s="2" customFormat="1" outlineLevel="1">
      <c r="A11" s="68"/>
      <c r="B11" s="69"/>
      <c r="C11" s="79"/>
      <c r="D11" s="80" t="s">
        <v>6</v>
      </c>
      <c r="E11" s="64"/>
      <c r="F11" s="48" t="s">
        <v>2116</v>
      </c>
      <c r="G11" s="100" t="s">
        <v>486</v>
      </c>
      <c r="H11" s="17">
        <v>4</v>
      </c>
      <c r="I11" s="13">
        <v>-2001040</v>
      </c>
      <c r="J11" s="13" t="s">
        <v>378</v>
      </c>
      <c r="K11" s="5"/>
      <c r="L11" s="363">
        <f t="shared" si="0"/>
        <v>4</v>
      </c>
      <c r="M11" s="363" t="str">
        <f t="shared" si="1"/>
        <v>T</v>
      </c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  <c r="IU11" s="5"/>
      <c r="IV11" s="5"/>
      <c r="IW11" s="5"/>
      <c r="IX11" s="5"/>
      <c r="IY11" s="5"/>
      <c r="IZ11" s="5"/>
      <c r="JA11" s="5"/>
      <c r="JB11" s="5"/>
      <c r="JC11" s="5"/>
      <c r="JD11" s="5"/>
      <c r="JE11" s="5"/>
      <c r="JF11" s="5"/>
      <c r="JG11" s="5"/>
      <c r="JH11" s="5"/>
      <c r="JI11" s="5"/>
      <c r="JJ11" s="5"/>
      <c r="JK11" s="5"/>
      <c r="JL11" s="5"/>
      <c r="JM11" s="5"/>
      <c r="JN11" s="5"/>
      <c r="JO11" s="5"/>
      <c r="JP11" s="5"/>
      <c r="JQ11" s="5"/>
      <c r="JR11" s="5"/>
      <c r="JS11" s="5"/>
      <c r="JT11" s="5"/>
    </row>
    <row r="12" spans="1:280" s="2" customFormat="1" outlineLevel="1">
      <c r="A12" s="68"/>
      <c r="B12" s="69"/>
      <c r="C12" s="79"/>
      <c r="D12" s="80" t="s">
        <v>910</v>
      </c>
      <c r="E12" s="64"/>
      <c r="F12" s="48" t="s">
        <v>2117</v>
      </c>
      <c r="G12" s="100" t="s">
        <v>487</v>
      </c>
      <c r="H12" s="17">
        <v>4</v>
      </c>
      <c r="I12" s="13">
        <v>-2001040</v>
      </c>
      <c r="J12" s="13" t="s">
        <v>378</v>
      </c>
      <c r="K12" s="5"/>
      <c r="L12" s="363">
        <f t="shared" si="0"/>
        <v>4</v>
      </c>
      <c r="M12" s="363" t="str">
        <f t="shared" si="1"/>
        <v>T</v>
      </c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  <c r="IW12" s="5"/>
      <c r="IX12" s="5"/>
      <c r="IY12" s="5"/>
      <c r="IZ12" s="5"/>
      <c r="JA12" s="5"/>
      <c r="JB12" s="5"/>
      <c r="JC12" s="5"/>
      <c r="JD12" s="5"/>
      <c r="JE12" s="5"/>
      <c r="JF12" s="5"/>
      <c r="JG12" s="5"/>
      <c r="JH12" s="5"/>
      <c r="JI12" s="5"/>
      <c r="JJ12" s="5"/>
      <c r="JK12" s="5"/>
      <c r="JL12" s="5"/>
      <c r="JM12" s="5"/>
      <c r="JN12" s="5"/>
      <c r="JO12" s="5"/>
      <c r="JP12" s="5"/>
      <c r="JQ12" s="5"/>
      <c r="JR12" s="5"/>
      <c r="JS12" s="5"/>
      <c r="JT12" s="5"/>
    </row>
    <row r="13" spans="1:280" s="2" customFormat="1" outlineLevel="1">
      <c r="A13" s="68"/>
      <c r="B13" s="69"/>
      <c r="C13" s="79"/>
      <c r="D13" s="80" t="s">
        <v>913</v>
      </c>
      <c r="E13" s="64"/>
      <c r="F13" s="48" t="s">
        <v>2118</v>
      </c>
      <c r="G13" s="100" t="s">
        <v>488</v>
      </c>
      <c r="H13" s="17">
        <v>4</v>
      </c>
      <c r="I13" s="13">
        <v>-2001040</v>
      </c>
      <c r="J13" s="13" t="s">
        <v>378</v>
      </c>
      <c r="K13" s="5"/>
      <c r="L13" s="363">
        <f t="shared" si="0"/>
        <v>4</v>
      </c>
      <c r="M13" s="363" t="str">
        <f t="shared" si="1"/>
        <v>T</v>
      </c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  <c r="IU13" s="5"/>
      <c r="IV13" s="5"/>
      <c r="IW13" s="5"/>
      <c r="IX13" s="5"/>
      <c r="IY13" s="5"/>
      <c r="IZ13" s="5"/>
      <c r="JA13" s="5"/>
      <c r="JB13" s="5"/>
      <c r="JC13" s="5"/>
      <c r="JD13" s="5"/>
      <c r="JE13" s="5"/>
      <c r="JF13" s="5"/>
      <c r="JG13" s="5"/>
      <c r="JH13" s="5"/>
      <c r="JI13" s="5"/>
      <c r="JJ13" s="5"/>
      <c r="JK13" s="5"/>
      <c r="JL13" s="5"/>
      <c r="JM13" s="5"/>
      <c r="JN13" s="5"/>
      <c r="JO13" s="5"/>
      <c r="JP13" s="5"/>
      <c r="JQ13" s="5"/>
      <c r="JR13" s="5"/>
      <c r="JS13" s="5"/>
      <c r="JT13" s="5"/>
    </row>
    <row r="14" spans="1:280" s="2" customFormat="1" outlineLevel="1">
      <c r="A14" s="68"/>
      <c r="B14" s="69"/>
      <c r="C14" s="79"/>
      <c r="D14" s="80" t="s">
        <v>916</v>
      </c>
      <c r="E14" s="64"/>
      <c r="F14" s="48" t="s">
        <v>2119</v>
      </c>
      <c r="G14" s="100" t="s">
        <v>650</v>
      </c>
      <c r="H14" s="17">
        <v>4</v>
      </c>
      <c r="I14" s="13">
        <v>-2001040</v>
      </c>
      <c r="J14" s="13" t="s">
        <v>378</v>
      </c>
      <c r="K14" s="5"/>
      <c r="L14" s="363">
        <f t="shared" si="0"/>
        <v>4</v>
      </c>
      <c r="M14" s="363" t="str">
        <f t="shared" si="1"/>
        <v>T</v>
      </c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  <c r="IU14" s="5"/>
      <c r="IV14" s="5"/>
      <c r="IW14" s="5"/>
      <c r="IX14" s="5"/>
      <c r="IY14" s="5"/>
      <c r="IZ14" s="5"/>
      <c r="JA14" s="5"/>
      <c r="JB14" s="5"/>
      <c r="JC14" s="5"/>
      <c r="JD14" s="5"/>
      <c r="JE14" s="5"/>
      <c r="JF14" s="5"/>
      <c r="JG14" s="5"/>
      <c r="JH14" s="5"/>
      <c r="JI14" s="5"/>
      <c r="JJ14" s="5"/>
      <c r="JK14" s="5"/>
      <c r="JL14" s="5"/>
      <c r="JM14" s="5"/>
      <c r="JN14" s="5"/>
      <c r="JO14" s="5"/>
      <c r="JP14" s="5"/>
      <c r="JQ14" s="5"/>
      <c r="JR14" s="5"/>
      <c r="JS14" s="5"/>
      <c r="JT14" s="5"/>
    </row>
    <row r="15" spans="1:280" s="2" customFormat="1" outlineLevel="1">
      <c r="A15" s="68"/>
      <c r="B15" s="69"/>
      <c r="C15" s="79"/>
      <c r="D15" s="80" t="s">
        <v>919</v>
      </c>
      <c r="E15" s="64"/>
      <c r="F15" s="48" t="s">
        <v>2120</v>
      </c>
      <c r="G15" s="100" t="s">
        <v>489</v>
      </c>
      <c r="H15" s="17">
        <v>4</v>
      </c>
      <c r="I15" s="13">
        <v>-2001040</v>
      </c>
      <c r="J15" s="13" t="s">
        <v>378</v>
      </c>
      <c r="K15" s="5"/>
      <c r="L15" s="363">
        <f t="shared" si="0"/>
        <v>4</v>
      </c>
      <c r="M15" s="363" t="str">
        <f t="shared" si="1"/>
        <v>T</v>
      </c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  <c r="IU15" s="5"/>
      <c r="IV15" s="5"/>
      <c r="IW15" s="5"/>
      <c r="IX15" s="5"/>
      <c r="IY15" s="5"/>
      <c r="IZ15" s="5"/>
      <c r="JA15" s="5"/>
      <c r="JB15" s="5"/>
      <c r="JC15" s="5"/>
      <c r="JD15" s="5"/>
      <c r="JE15" s="5"/>
      <c r="JF15" s="5"/>
      <c r="JG15" s="5"/>
      <c r="JH15" s="5"/>
      <c r="JI15" s="5"/>
      <c r="JJ15" s="5"/>
      <c r="JK15" s="5"/>
      <c r="JL15" s="5"/>
      <c r="JM15" s="5"/>
      <c r="JN15" s="5"/>
      <c r="JO15" s="5"/>
      <c r="JP15" s="5"/>
      <c r="JQ15" s="5"/>
      <c r="JR15" s="5"/>
      <c r="JS15" s="5"/>
      <c r="JT15" s="5"/>
    </row>
    <row r="16" spans="1:280" s="28" customFormat="1" outlineLevel="1">
      <c r="A16" s="68"/>
      <c r="B16" s="69"/>
      <c r="C16" s="79"/>
      <c r="D16" s="80" t="s">
        <v>921</v>
      </c>
      <c r="E16" s="65"/>
      <c r="F16" s="48" t="s">
        <v>2121</v>
      </c>
      <c r="G16" s="100" t="s">
        <v>490</v>
      </c>
      <c r="H16" s="17">
        <v>4</v>
      </c>
      <c r="I16" s="13">
        <v>-2001040</v>
      </c>
      <c r="J16" s="13" t="s">
        <v>378</v>
      </c>
      <c r="K16" s="27"/>
      <c r="L16" s="363">
        <f t="shared" si="0"/>
        <v>4</v>
      </c>
      <c r="M16" s="363" t="str">
        <f t="shared" si="1"/>
        <v>T</v>
      </c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</row>
    <row r="17" spans="1:280" s="2" customFormat="1" outlineLevel="1">
      <c r="A17" s="68"/>
      <c r="B17" s="69"/>
      <c r="C17" s="79"/>
      <c r="D17" s="80" t="s">
        <v>923</v>
      </c>
      <c r="E17" s="64"/>
      <c r="F17" s="48" t="s">
        <v>2122</v>
      </c>
      <c r="G17" s="100" t="s">
        <v>491</v>
      </c>
      <c r="H17" s="17">
        <v>4</v>
      </c>
      <c r="I17" s="13">
        <v>-2001040</v>
      </c>
      <c r="J17" s="13" t="s">
        <v>378</v>
      </c>
      <c r="K17" s="5"/>
      <c r="L17" s="363">
        <f t="shared" si="0"/>
        <v>4</v>
      </c>
      <c r="M17" s="363" t="str">
        <f t="shared" si="1"/>
        <v>T</v>
      </c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  <c r="IW17" s="5"/>
      <c r="IX17" s="5"/>
      <c r="IY17" s="5"/>
      <c r="IZ17" s="5"/>
      <c r="JA17" s="5"/>
      <c r="JB17" s="5"/>
      <c r="JC17" s="5"/>
      <c r="JD17" s="5"/>
      <c r="JE17" s="5"/>
      <c r="JF17" s="5"/>
      <c r="JG17" s="5"/>
      <c r="JH17" s="5"/>
      <c r="JI17" s="5"/>
      <c r="JJ17" s="5"/>
      <c r="JK17" s="5"/>
      <c r="JL17" s="5"/>
      <c r="JM17" s="5"/>
      <c r="JN17" s="5"/>
      <c r="JO17" s="5"/>
      <c r="JP17" s="5"/>
      <c r="JQ17" s="5"/>
      <c r="JR17" s="5"/>
      <c r="JS17" s="5"/>
      <c r="JT17" s="5"/>
    </row>
    <row r="18" spans="1:280" s="2" customFormat="1" outlineLevel="1">
      <c r="A18" s="68"/>
      <c r="B18" s="69"/>
      <c r="C18" s="79"/>
      <c r="D18" s="80" t="s">
        <v>925</v>
      </c>
      <c r="E18" s="64"/>
      <c r="F18" s="48" t="s">
        <v>2123</v>
      </c>
      <c r="G18" s="102" t="s">
        <v>492</v>
      </c>
      <c r="H18" s="17">
        <v>4</v>
      </c>
      <c r="I18" s="13">
        <v>-2001040</v>
      </c>
      <c r="J18" s="13" t="s">
        <v>378</v>
      </c>
      <c r="K18" s="5"/>
      <c r="L18" s="363">
        <f t="shared" si="0"/>
        <v>4</v>
      </c>
      <c r="M18" s="363" t="str">
        <f t="shared" si="1"/>
        <v>T</v>
      </c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  <c r="IU18" s="5"/>
      <c r="IV18" s="5"/>
      <c r="IW18" s="5"/>
      <c r="IX18" s="5"/>
      <c r="IY18" s="5"/>
      <c r="IZ18" s="5"/>
      <c r="JA18" s="5"/>
      <c r="JB18" s="5"/>
      <c r="JC18" s="5"/>
      <c r="JD18" s="5"/>
      <c r="JE18" s="5"/>
      <c r="JF18" s="5"/>
      <c r="JG18" s="5"/>
      <c r="JH18" s="5"/>
      <c r="JI18" s="5"/>
      <c r="JJ18" s="5"/>
      <c r="JK18" s="5"/>
      <c r="JL18" s="5"/>
      <c r="JM18" s="5"/>
      <c r="JN18" s="5"/>
      <c r="JO18" s="5"/>
      <c r="JP18" s="5"/>
      <c r="JQ18" s="5"/>
      <c r="JR18" s="5"/>
      <c r="JS18" s="5"/>
      <c r="JT18" s="5"/>
    </row>
    <row r="19" spans="1:280" s="2" customFormat="1" outlineLevel="1">
      <c r="A19" s="68"/>
      <c r="B19" s="69"/>
      <c r="C19" s="79"/>
      <c r="D19" s="80" t="s">
        <v>927</v>
      </c>
      <c r="E19" s="64"/>
      <c r="F19" s="48" t="s">
        <v>2124</v>
      </c>
      <c r="G19" s="100" t="s">
        <v>493</v>
      </c>
      <c r="H19" s="17">
        <v>4</v>
      </c>
      <c r="I19" s="13"/>
      <c r="J19" s="13"/>
      <c r="K19" s="5"/>
      <c r="L19" s="363">
        <f t="shared" si="0"/>
        <v>4</v>
      </c>
      <c r="M19" s="363" t="str">
        <f t="shared" si="1"/>
        <v>T</v>
      </c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  <c r="IW19" s="5"/>
      <c r="IX19" s="5"/>
      <c r="IY19" s="5"/>
      <c r="IZ19" s="5"/>
      <c r="JA19" s="5"/>
      <c r="JB19" s="5"/>
      <c r="JC19" s="5"/>
      <c r="JD19" s="5"/>
      <c r="JE19" s="5"/>
      <c r="JF19" s="5"/>
      <c r="JG19" s="5"/>
      <c r="JH19" s="5"/>
      <c r="JI19" s="5"/>
      <c r="JJ19" s="5"/>
      <c r="JK19" s="5"/>
      <c r="JL19" s="5"/>
      <c r="JM19" s="5"/>
      <c r="JN19" s="5"/>
      <c r="JO19" s="5"/>
      <c r="JP19" s="5"/>
      <c r="JQ19" s="5"/>
      <c r="JR19" s="5"/>
      <c r="JS19" s="5"/>
      <c r="JT19" s="5"/>
    </row>
    <row r="20" spans="1:280" s="5" customFormat="1" outlineLevel="1">
      <c r="A20" s="68"/>
      <c r="B20" s="69"/>
      <c r="C20" s="79"/>
      <c r="D20" s="80" t="s">
        <v>929</v>
      </c>
      <c r="E20" s="64"/>
      <c r="F20" s="48" t="s">
        <v>2125</v>
      </c>
      <c r="G20" s="100" t="s">
        <v>955</v>
      </c>
      <c r="H20" s="17">
        <v>4</v>
      </c>
      <c r="I20" s="13">
        <v>-2001040</v>
      </c>
      <c r="J20" s="13" t="s">
        <v>378</v>
      </c>
      <c r="L20" s="363">
        <f t="shared" si="0"/>
        <v>4</v>
      </c>
      <c r="M20" s="363" t="str">
        <f t="shared" si="1"/>
        <v>T</v>
      </c>
    </row>
    <row r="21" spans="1:280" s="5" customFormat="1" outlineLevel="1">
      <c r="A21" s="68"/>
      <c r="B21" s="69"/>
      <c r="C21" s="79"/>
      <c r="D21" s="80" t="s">
        <v>931</v>
      </c>
      <c r="E21" s="64"/>
      <c r="F21" s="48" t="s">
        <v>2126</v>
      </c>
      <c r="G21" s="100" t="s">
        <v>2333</v>
      </c>
      <c r="H21" s="17">
        <v>4</v>
      </c>
      <c r="I21" s="13"/>
      <c r="J21" s="13"/>
      <c r="L21" s="363">
        <f t="shared" ref="L21" si="2">IF(A21&lt;&gt;"",1,IF(B21&lt;&gt;"",2,IF(C21&lt;&gt;"",3,IF(D21&lt;&gt;"",4,5))))</f>
        <v>4</v>
      </c>
      <c r="M21" s="363" t="str">
        <f t="shared" ref="M21" si="3">IF(L21=H21,"T","F")</f>
        <v>T</v>
      </c>
    </row>
    <row r="22" spans="1:280" s="2" customFormat="1" outlineLevel="1">
      <c r="A22" s="68"/>
      <c r="B22" s="69"/>
      <c r="C22" s="79"/>
      <c r="D22" s="80" t="s">
        <v>933</v>
      </c>
      <c r="E22" s="64"/>
      <c r="F22" s="48" t="s">
        <v>2332</v>
      </c>
      <c r="G22" s="100" t="s">
        <v>199</v>
      </c>
      <c r="H22" s="17">
        <v>4</v>
      </c>
      <c r="I22" s="13"/>
      <c r="J22" s="13"/>
      <c r="K22" s="5"/>
      <c r="L22" s="363">
        <f t="shared" si="0"/>
        <v>4</v>
      </c>
      <c r="M22" s="363" t="str">
        <f t="shared" si="1"/>
        <v>T</v>
      </c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  <c r="IU22" s="5"/>
      <c r="IV22" s="5"/>
      <c r="IW22" s="5"/>
      <c r="IX22" s="5"/>
      <c r="IY22" s="5"/>
      <c r="IZ22" s="5"/>
      <c r="JA22" s="5"/>
      <c r="JB22" s="5"/>
      <c r="JC22" s="5"/>
      <c r="JD22" s="5"/>
      <c r="JE22" s="5"/>
      <c r="JF22" s="5"/>
      <c r="JG22" s="5"/>
      <c r="JH22" s="5"/>
      <c r="JI22" s="5"/>
      <c r="JJ22" s="5"/>
      <c r="JK22" s="5"/>
      <c r="JL22" s="5"/>
      <c r="JM22" s="5"/>
      <c r="JN22" s="5"/>
      <c r="JO22" s="5"/>
      <c r="JP22" s="5"/>
      <c r="JQ22" s="5"/>
      <c r="JR22" s="5"/>
      <c r="JS22" s="5"/>
      <c r="JT22" s="5"/>
    </row>
    <row r="23" spans="1:280" s="2" customFormat="1">
      <c r="A23" s="68"/>
      <c r="B23" s="69"/>
      <c r="C23" s="79" t="s">
        <v>902</v>
      </c>
      <c r="D23" s="61"/>
      <c r="E23" s="64"/>
      <c r="F23" s="96" t="s">
        <v>1089</v>
      </c>
      <c r="G23" s="93" t="s">
        <v>494</v>
      </c>
      <c r="H23" s="94">
        <v>3</v>
      </c>
      <c r="I23" s="95"/>
      <c r="J23" s="95"/>
      <c r="K23" s="5"/>
      <c r="L23" s="363">
        <f t="shared" si="0"/>
        <v>3</v>
      </c>
      <c r="M23" s="363" t="str">
        <f t="shared" si="1"/>
        <v>T</v>
      </c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  <c r="IW23" s="5"/>
      <c r="IX23" s="5"/>
      <c r="IY23" s="5"/>
      <c r="IZ23" s="5"/>
      <c r="JA23" s="5"/>
      <c r="JB23" s="5"/>
      <c r="JC23" s="5"/>
      <c r="JD23" s="5"/>
      <c r="JE23" s="5"/>
      <c r="JF23" s="5"/>
      <c r="JG23" s="5"/>
      <c r="JH23" s="5"/>
      <c r="JI23" s="5"/>
      <c r="JJ23" s="5"/>
      <c r="JK23" s="5"/>
      <c r="JL23" s="5"/>
      <c r="JM23" s="5"/>
      <c r="JN23" s="5"/>
      <c r="JO23" s="5"/>
      <c r="JP23" s="5"/>
      <c r="JQ23" s="5"/>
      <c r="JR23" s="5"/>
      <c r="JS23" s="5"/>
      <c r="JT23" s="5"/>
    </row>
    <row r="24" spans="1:280" s="2" customFormat="1" outlineLevel="1">
      <c r="A24" s="68"/>
      <c r="B24" s="69"/>
      <c r="C24" s="58"/>
      <c r="D24" s="80" t="s">
        <v>900</v>
      </c>
      <c r="E24" s="64"/>
      <c r="F24" s="49" t="s">
        <v>18</v>
      </c>
      <c r="G24" s="101" t="s">
        <v>1092</v>
      </c>
      <c r="H24" s="17">
        <v>4</v>
      </c>
      <c r="I24" s="13"/>
      <c r="J24" s="13"/>
      <c r="K24" s="5"/>
      <c r="L24" s="363">
        <f t="shared" si="0"/>
        <v>4</v>
      </c>
      <c r="M24" s="363" t="str">
        <f t="shared" si="1"/>
        <v>T</v>
      </c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  <c r="IW24" s="5"/>
      <c r="IX24" s="5"/>
      <c r="IY24" s="5"/>
      <c r="IZ24" s="5"/>
      <c r="JA24" s="5"/>
      <c r="JB24" s="5"/>
      <c r="JC24" s="5"/>
      <c r="JD24" s="5"/>
      <c r="JE24" s="5"/>
      <c r="JF24" s="5"/>
      <c r="JG24" s="5"/>
      <c r="JH24" s="5"/>
      <c r="JI24" s="5"/>
      <c r="JJ24" s="5"/>
      <c r="JK24" s="5"/>
      <c r="JL24" s="5"/>
      <c r="JM24" s="5"/>
      <c r="JN24" s="5"/>
      <c r="JO24" s="5"/>
      <c r="JP24" s="5"/>
      <c r="JQ24" s="5"/>
      <c r="JR24" s="5"/>
      <c r="JS24" s="5"/>
      <c r="JT24" s="5"/>
    </row>
    <row r="25" spans="1:280" s="2" customFormat="1" outlineLevel="1">
      <c r="A25" s="68"/>
      <c r="B25" s="69"/>
      <c r="C25" s="58"/>
      <c r="D25" s="80" t="s">
        <v>902</v>
      </c>
      <c r="E25" s="64"/>
      <c r="F25" s="49" t="s">
        <v>19</v>
      </c>
      <c r="G25" s="101" t="s">
        <v>1091</v>
      </c>
      <c r="H25" s="17">
        <v>4</v>
      </c>
      <c r="I25" s="13">
        <v>-2008039</v>
      </c>
      <c r="J25" s="13" t="s">
        <v>464</v>
      </c>
      <c r="K25" s="5"/>
      <c r="L25" s="363">
        <f t="shared" si="0"/>
        <v>4</v>
      </c>
      <c r="M25" s="363" t="str">
        <f t="shared" si="1"/>
        <v>T</v>
      </c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  <c r="IW25" s="5"/>
      <c r="IX25" s="5"/>
      <c r="IY25" s="5"/>
      <c r="IZ25" s="5"/>
      <c r="JA25" s="5"/>
      <c r="JB25" s="5"/>
      <c r="JC25" s="5"/>
      <c r="JD25" s="5"/>
      <c r="JE25" s="5"/>
      <c r="JF25" s="5"/>
      <c r="JG25" s="5"/>
      <c r="JH25" s="5"/>
      <c r="JI25" s="5"/>
      <c r="JJ25" s="5"/>
      <c r="JK25" s="5"/>
      <c r="JL25" s="5"/>
      <c r="JM25" s="5"/>
      <c r="JN25" s="5"/>
      <c r="JO25" s="5"/>
      <c r="JP25" s="5"/>
      <c r="JQ25" s="5"/>
      <c r="JR25" s="5"/>
      <c r="JS25" s="5"/>
      <c r="JT25" s="5"/>
    </row>
    <row r="26" spans="1:280" s="2" customFormat="1" outlineLevel="1">
      <c r="A26" s="68"/>
      <c r="B26" s="69"/>
      <c r="C26" s="58"/>
      <c r="D26" s="80" t="s">
        <v>3</v>
      </c>
      <c r="E26" s="64"/>
      <c r="F26" s="49" t="s">
        <v>20</v>
      </c>
      <c r="G26" s="101" t="s">
        <v>651</v>
      </c>
      <c r="H26" s="17">
        <v>4</v>
      </c>
      <c r="I26" s="13">
        <v>-2008132</v>
      </c>
      <c r="J26" s="13" t="s">
        <v>379</v>
      </c>
      <c r="K26" s="5"/>
      <c r="L26" s="363">
        <f t="shared" si="0"/>
        <v>4</v>
      </c>
      <c r="M26" s="363" t="str">
        <f t="shared" si="1"/>
        <v>T</v>
      </c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  <c r="IX26" s="5"/>
      <c r="IY26" s="5"/>
      <c r="IZ26" s="5"/>
      <c r="JA26" s="5"/>
      <c r="JB26" s="5"/>
      <c r="JC26" s="5"/>
      <c r="JD26" s="5"/>
      <c r="JE26" s="5"/>
      <c r="JF26" s="5"/>
      <c r="JG26" s="5"/>
      <c r="JH26" s="5"/>
      <c r="JI26" s="5"/>
      <c r="JJ26" s="5"/>
      <c r="JK26" s="5"/>
      <c r="JL26" s="5"/>
      <c r="JM26" s="5"/>
      <c r="JN26" s="5"/>
      <c r="JO26" s="5"/>
      <c r="JP26" s="5"/>
      <c r="JQ26" s="5"/>
      <c r="JR26" s="5"/>
      <c r="JS26" s="5"/>
      <c r="JT26" s="5"/>
    </row>
    <row r="27" spans="1:280" s="2" customFormat="1" outlineLevel="1">
      <c r="A27" s="68"/>
      <c r="B27" s="69"/>
      <c r="C27" s="58"/>
      <c r="D27" s="80" t="s">
        <v>4</v>
      </c>
      <c r="E27" s="64"/>
      <c r="F27" s="49" t="s">
        <v>21</v>
      </c>
      <c r="G27" s="101" t="s">
        <v>652</v>
      </c>
      <c r="H27" s="17">
        <v>4</v>
      </c>
      <c r="I27" s="13">
        <v>-2008132</v>
      </c>
      <c r="J27" s="13" t="s">
        <v>379</v>
      </c>
      <c r="K27" s="5"/>
      <c r="L27" s="363">
        <f t="shared" si="0"/>
        <v>4</v>
      </c>
      <c r="M27" s="363" t="str">
        <f t="shared" si="1"/>
        <v>T</v>
      </c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  <c r="IW27" s="5"/>
      <c r="IX27" s="5"/>
      <c r="IY27" s="5"/>
      <c r="IZ27" s="5"/>
      <c r="JA27" s="5"/>
      <c r="JB27" s="5"/>
      <c r="JC27" s="5"/>
      <c r="JD27" s="5"/>
      <c r="JE27" s="5"/>
      <c r="JF27" s="5"/>
      <c r="JG27" s="5"/>
      <c r="JH27" s="5"/>
      <c r="JI27" s="5"/>
      <c r="JJ27" s="5"/>
      <c r="JK27" s="5"/>
      <c r="JL27" s="5"/>
      <c r="JM27" s="5"/>
      <c r="JN27" s="5"/>
      <c r="JO27" s="5"/>
      <c r="JP27" s="5"/>
      <c r="JQ27" s="5"/>
      <c r="JR27" s="5"/>
      <c r="JS27" s="5"/>
      <c r="JT27" s="5"/>
    </row>
    <row r="28" spans="1:280" s="2" customFormat="1" outlineLevel="1">
      <c r="A28" s="68"/>
      <c r="B28" s="69"/>
      <c r="C28" s="58"/>
      <c r="D28" s="80" t="s">
        <v>5</v>
      </c>
      <c r="E28" s="64"/>
      <c r="F28" s="49" t="s">
        <v>2098</v>
      </c>
      <c r="G28" s="355" t="s">
        <v>2294</v>
      </c>
      <c r="H28" s="17">
        <v>4</v>
      </c>
      <c r="I28" s="13">
        <v>-2008132</v>
      </c>
      <c r="J28" s="13" t="s">
        <v>379</v>
      </c>
      <c r="K28" s="5"/>
      <c r="L28" s="363">
        <f t="shared" si="0"/>
        <v>4</v>
      </c>
      <c r="M28" s="363" t="str">
        <f t="shared" si="1"/>
        <v>T</v>
      </c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  <c r="JC28" s="5"/>
      <c r="JD28" s="5"/>
      <c r="JE28" s="5"/>
      <c r="JF28" s="5"/>
      <c r="JG28" s="5"/>
      <c r="JH28" s="5"/>
      <c r="JI28" s="5"/>
      <c r="JJ28" s="5"/>
      <c r="JK28" s="5"/>
      <c r="JL28" s="5"/>
      <c r="JM28" s="5"/>
      <c r="JN28" s="5"/>
      <c r="JO28" s="5"/>
      <c r="JP28" s="5"/>
      <c r="JQ28" s="5"/>
      <c r="JR28" s="5"/>
      <c r="JS28" s="5"/>
      <c r="JT28" s="5"/>
    </row>
    <row r="29" spans="1:280" s="2" customFormat="1" outlineLevel="1">
      <c r="A29" s="68"/>
      <c r="B29" s="69"/>
      <c r="C29" s="58"/>
      <c r="D29" s="80" t="s">
        <v>6</v>
      </c>
      <c r="E29" s="64"/>
      <c r="F29" s="49" t="s">
        <v>2127</v>
      </c>
      <c r="G29" s="101" t="s">
        <v>653</v>
      </c>
      <c r="H29" s="17">
        <v>4</v>
      </c>
      <c r="I29" s="13">
        <v>-2008132</v>
      </c>
      <c r="J29" s="13" t="s">
        <v>379</v>
      </c>
      <c r="K29" s="5"/>
      <c r="L29" s="363">
        <f t="shared" si="0"/>
        <v>4</v>
      </c>
      <c r="M29" s="363" t="str">
        <f t="shared" si="1"/>
        <v>T</v>
      </c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  <c r="IW29" s="5"/>
      <c r="IX29" s="5"/>
      <c r="IY29" s="5"/>
      <c r="IZ29" s="5"/>
      <c r="JA29" s="5"/>
      <c r="JB29" s="5"/>
      <c r="JC29" s="5"/>
      <c r="JD29" s="5"/>
      <c r="JE29" s="5"/>
      <c r="JF29" s="5"/>
      <c r="JG29" s="5"/>
      <c r="JH29" s="5"/>
      <c r="JI29" s="5"/>
      <c r="JJ29" s="5"/>
      <c r="JK29" s="5"/>
      <c r="JL29" s="5"/>
      <c r="JM29" s="5"/>
      <c r="JN29" s="5"/>
      <c r="JO29" s="5"/>
      <c r="JP29" s="5"/>
      <c r="JQ29" s="5"/>
      <c r="JR29" s="5"/>
      <c r="JS29" s="5"/>
      <c r="JT29" s="5"/>
    </row>
    <row r="30" spans="1:280" s="2" customFormat="1" outlineLevel="1">
      <c r="A30" s="68"/>
      <c r="B30" s="69"/>
      <c r="C30" s="58"/>
      <c r="D30" s="80" t="s">
        <v>910</v>
      </c>
      <c r="E30" s="64"/>
      <c r="F30" s="49" t="s">
        <v>2128</v>
      </c>
      <c r="G30" s="355" t="s">
        <v>2296</v>
      </c>
      <c r="H30" s="17">
        <v>4</v>
      </c>
      <c r="I30" s="13">
        <v>-2008132</v>
      </c>
      <c r="J30" s="13" t="s">
        <v>379</v>
      </c>
      <c r="K30" s="5"/>
      <c r="L30" s="363">
        <f t="shared" si="0"/>
        <v>4</v>
      </c>
      <c r="M30" s="363" t="str">
        <f t="shared" si="1"/>
        <v>T</v>
      </c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  <c r="IW30" s="5"/>
      <c r="IX30" s="5"/>
      <c r="IY30" s="5"/>
      <c r="IZ30" s="5"/>
      <c r="JA30" s="5"/>
      <c r="JB30" s="5"/>
      <c r="JC30" s="5"/>
      <c r="JD30" s="5"/>
      <c r="JE30" s="5"/>
      <c r="JF30" s="5"/>
      <c r="JG30" s="5"/>
      <c r="JH30" s="5"/>
      <c r="JI30" s="5"/>
      <c r="JJ30" s="5"/>
      <c r="JK30" s="5"/>
      <c r="JL30" s="5"/>
      <c r="JM30" s="5"/>
      <c r="JN30" s="5"/>
      <c r="JO30" s="5"/>
      <c r="JP30" s="5"/>
      <c r="JQ30" s="5"/>
      <c r="JR30" s="5"/>
      <c r="JS30" s="5"/>
      <c r="JT30" s="5"/>
    </row>
    <row r="31" spans="1:280" s="2" customFormat="1" outlineLevel="1">
      <c r="A31" s="68"/>
      <c r="B31" s="69"/>
      <c r="C31" s="58"/>
      <c r="D31" s="80" t="s">
        <v>913</v>
      </c>
      <c r="E31" s="64"/>
      <c r="F31" s="49" t="s">
        <v>2295</v>
      </c>
      <c r="G31" s="101" t="s">
        <v>654</v>
      </c>
      <c r="H31" s="17">
        <v>4</v>
      </c>
      <c r="I31" s="13"/>
      <c r="J31" s="13"/>
      <c r="K31" s="5"/>
      <c r="L31" s="363">
        <f t="shared" si="0"/>
        <v>4</v>
      </c>
      <c r="M31" s="363" t="str">
        <f t="shared" si="1"/>
        <v>T</v>
      </c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  <c r="IW31" s="5"/>
      <c r="IX31" s="5"/>
      <c r="IY31" s="5"/>
      <c r="IZ31" s="5"/>
      <c r="JA31" s="5"/>
      <c r="JB31" s="5"/>
      <c r="JC31" s="5"/>
      <c r="JD31" s="5"/>
      <c r="JE31" s="5"/>
      <c r="JF31" s="5"/>
      <c r="JG31" s="5"/>
      <c r="JH31" s="5"/>
      <c r="JI31" s="5"/>
      <c r="JJ31" s="5"/>
      <c r="JK31" s="5"/>
      <c r="JL31" s="5"/>
      <c r="JM31" s="5"/>
      <c r="JN31" s="5"/>
      <c r="JO31" s="5"/>
      <c r="JP31" s="5"/>
      <c r="JQ31" s="5"/>
      <c r="JR31" s="5"/>
      <c r="JS31" s="5"/>
      <c r="JT31" s="5"/>
    </row>
    <row r="32" spans="1:280" s="2" customFormat="1">
      <c r="A32" s="68"/>
      <c r="B32" s="82"/>
      <c r="C32" s="58" t="s">
        <v>3</v>
      </c>
      <c r="D32" s="61"/>
      <c r="E32" s="64"/>
      <c r="F32" s="96" t="s">
        <v>1090</v>
      </c>
      <c r="G32" s="93" t="s">
        <v>657</v>
      </c>
      <c r="H32" s="94">
        <v>3</v>
      </c>
      <c r="I32" s="95"/>
      <c r="J32" s="95"/>
      <c r="K32" s="5"/>
      <c r="L32" s="363">
        <f t="shared" si="0"/>
        <v>3</v>
      </c>
      <c r="M32" s="363" t="str">
        <f t="shared" si="1"/>
        <v>T</v>
      </c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  <c r="IW32" s="5"/>
      <c r="IX32" s="5"/>
      <c r="IY32" s="5"/>
      <c r="IZ32" s="5"/>
      <c r="JA32" s="5"/>
      <c r="JB32" s="5"/>
      <c r="JC32" s="5"/>
      <c r="JD32" s="5"/>
      <c r="JE32" s="5"/>
      <c r="JF32" s="5"/>
      <c r="JG32" s="5"/>
      <c r="JH32" s="5"/>
      <c r="JI32" s="5"/>
      <c r="JJ32" s="5"/>
      <c r="JK32" s="5"/>
      <c r="JL32" s="5"/>
      <c r="JM32" s="5"/>
      <c r="JN32" s="5"/>
      <c r="JO32" s="5"/>
      <c r="JP32" s="5"/>
      <c r="JQ32" s="5"/>
      <c r="JR32" s="5"/>
      <c r="JS32" s="5"/>
      <c r="JT32" s="5"/>
    </row>
    <row r="33" spans="1:280" s="2" customFormat="1" outlineLevel="1">
      <c r="A33" s="68"/>
      <c r="B33" s="69"/>
      <c r="C33" s="79"/>
      <c r="D33" s="61" t="s">
        <v>900</v>
      </c>
      <c r="E33" s="64"/>
      <c r="F33" s="47" t="s">
        <v>22</v>
      </c>
      <c r="G33" s="103" t="s">
        <v>655</v>
      </c>
      <c r="H33" s="17">
        <v>4</v>
      </c>
      <c r="I33" s="13"/>
      <c r="J33" s="13"/>
      <c r="K33" s="5"/>
      <c r="L33" s="363">
        <f t="shared" si="0"/>
        <v>4</v>
      </c>
      <c r="M33" s="363" t="str">
        <f t="shared" si="1"/>
        <v>T</v>
      </c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  <c r="IX33" s="5"/>
      <c r="IY33" s="5"/>
      <c r="IZ33" s="5"/>
      <c r="JA33" s="5"/>
      <c r="JB33" s="5"/>
      <c r="JC33" s="5"/>
      <c r="JD33" s="5"/>
      <c r="JE33" s="5"/>
      <c r="JF33" s="5"/>
      <c r="JG33" s="5"/>
      <c r="JH33" s="5"/>
      <c r="JI33" s="5"/>
      <c r="JJ33" s="5"/>
      <c r="JK33" s="5"/>
      <c r="JL33" s="5"/>
      <c r="JM33" s="5"/>
      <c r="JN33" s="5"/>
      <c r="JO33" s="5"/>
      <c r="JP33" s="5"/>
      <c r="JQ33" s="5"/>
      <c r="JR33" s="5"/>
      <c r="JS33" s="5"/>
      <c r="JT33" s="5"/>
    </row>
    <row r="34" spans="1:280" s="2" customFormat="1" outlineLevel="1">
      <c r="A34" s="68"/>
      <c r="B34" s="69"/>
      <c r="C34" s="58"/>
      <c r="D34" s="80"/>
      <c r="E34" s="64" t="s">
        <v>900</v>
      </c>
      <c r="F34" s="50" t="s">
        <v>23</v>
      </c>
      <c r="G34" s="104" t="s">
        <v>656</v>
      </c>
      <c r="H34" s="17">
        <v>5</v>
      </c>
      <c r="I34" s="13">
        <v>-2001040</v>
      </c>
      <c r="J34" s="13" t="s">
        <v>378</v>
      </c>
      <c r="K34" s="5"/>
      <c r="L34" s="363">
        <f t="shared" si="0"/>
        <v>5</v>
      </c>
      <c r="M34" s="363" t="str">
        <f t="shared" si="1"/>
        <v>T</v>
      </c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  <c r="IW34" s="5"/>
      <c r="IX34" s="5"/>
      <c r="IY34" s="5"/>
      <c r="IZ34" s="5"/>
      <c r="JA34" s="5"/>
      <c r="JB34" s="5"/>
      <c r="JC34" s="5"/>
      <c r="JD34" s="5"/>
      <c r="JE34" s="5"/>
      <c r="JF34" s="5"/>
      <c r="JG34" s="5"/>
      <c r="JH34" s="5"/>
      <c r="JI34" s="5"/>
      <c r="JJ34" s="5"/>
      <c r="JK34" s="5"/>
      <c r="JL34" s="5"/>
      <c r="JM34" s="5"/>
      <c r="JN34" s="5"/>
      <c r="JO34" s="5"/>
      <c r="JP34" s="5"/>
      <c r="JQ34" s="5"/>
      <c r="JR34" s="5"/>
      <c r="JS34" s="5"/>
      <c r="JT34" s="5"/>
    </row>
    <row r="35" spans="1:280" s="2" customFormat="1" outlineLevel="1">
      <c r="A35" s="68"/>
      <c r="B35" s="69"/>
      <c r="C35" s="58"/>
      <c r="D35" s="80"/>
      <c r="E35" s="64" t="s">
        <v>902</v>
      </c>
      <c r="F35" s="50" t="s">
        <v>2129</v>
      </c>
      <c r="G35" s="104" t="s">
        <v>495</v>
      </c>
      <c r="H35" s="17">
        <v>5</v>
      </c>
      <c r="I35" s="13">
        <v>-2001040</v>
      </c>
      <c r="J35" s="13" t="s">
        <v>378</v>
      </c>
      <c r="K35" s="5"/>
      <c r="L35" s="363">
        <f t="shared" si="0"/>
        <v>5</v>
      </c>
      <c r="M35" s="363" t="str">
        <f t="shared" si="1"/>
        <v>T</v>
      </c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  <c r="IW35" s="5"/>
      <c r="IX35" s="5"/>
      <c r="IY35" s="5"/>
      <c r="IZ35" s="5"/>
      <c r="JA35" s="5"/>
      <c r="JB35" s="5"/>
      <c r="JC35" s="5"/>
      <c r="JD35" s="5"/>
      <c r="JE35" s="5"/>
      <c r="JF35" s="5"/>
      <c r="JG35" s="5"/>
      <c r="JH35" s="5"/>
      <c r="JI35" s="5"/>
      <c r="JJ35" s="5"/>
      <c r="JK35" s="5"/>
      <c r="JL35" s="5"/>
      <c r="JM35" s="5"/>
      <c r="JN35" s="5"/>
      <c r="JO35" s="5"/>
      <c r="JP35" s="5"/>
      <c r="JQ35" s="5"/>
      <c r="JR35" s="5"/>
      <c r="JS35" s="5"/>
      <c r="JT35" s="5"/>
    </row>
    <row r="36" spans="1:280" outlineLevel="1">
      <c r="C36" s="79"/>
      <c r="D36" s="61" t="s">
        <v>902</v>
      </c>
      <c r="F36" s="47" t="s">
        <v>24</v>
      </c>
      <c r="G36" s="103" t="s">
        <v>496</v>
      </c>
      <c r="H36" s="17">
        <v>4</v>
      </c>
      <c r="K36" s="5"/>
      <c r="L36" s="363">
        <f t="shared" si="0"/>
        <v>4</v>
      </c>
      <c r="M36" s="363" t="str">
        <f t="shared" si="1"/>
        <v>T</v>
      </c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  <c r="IW36" s="5"/>
      <c r="IX36" s="5"/>
      <c r="IY36" s="5"/>
      <c r="IZ36" s="5"/>
      <c r="JA36" s="5"/>
      <c r="JB36" s="5"/>
      <c r="JC36" s="5"/>
      <c r="JD36" s="5"/>
      <c r="JE36" s="5"/>
      <c r="JF36" s="5"/>
      <c r="JG36" s="5"/>
      <c r="JH36" s="5"/>
      <c r="JI36" s="5"/>
      <c r="JJ36" s="5"/>
      <c r="JK36" s="5"/>
      <c r="JL36" s="5"/>
      <c r="JM36" s="5"/>
      <c r="JN36" s="5"/>
      <c r="JO36" s="5"/>
      <c r="JP36" s="5"/>
      <c r="JQ36" s="5"/>
      <c r="JR36" s="5"/>
      <c r="JS36" s="5"/>
      <c r="JT36" s="5"/>
    </row>
    <row r="37" spans="1:280" outlineLevel="1">
      <c r="C37" s="79"/>
      <c r="D37" s="61" t="s">
        <v>3</v>
      </c>
      <c r="F37" s="47" t="s">
        <v>25</v>
      </c>
      <c r="G37" s="103" t="s">
        <v>196</v>
      </c>
      <c r="H37" s="17">
        <v>4</v>
      </c>
      <c r="K37" s="5"/>
      <c r="L37" s="363">
        <f t="shared" si="0"/>
        <v>4</v>
      </c>
      <c r="M37" s="363" t="str">
        <f t="shared" si="1"/>
        <v>T</v>
      </c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  <c r="IW37" s="5"/>
      <c r="IX37" s="5"/>
      <c r="IY37" s="5"/>
      <c r="IZ37" s="5"/>
      <c r="JA37" s="5"/>
      <c r="JB37" s="5"/>
      <c r="JC37" s="5"/>
      <c r="JD37" s="5"/>
      <c r="JE37" s="5"/>
      <c r="JF37" s="5"/>
      <c r="JG37" s="5"/>
      <c r="JH37" s="5"/>
      <c r="JI37" s="5"/>
      <c r="JJ37" s="5"/>
      <c r="JK37" s="5"/>
      <c r="JL37" s="5"/>
      <c r="JM37" s="5"/>
      <c r="JN37" s="5"/>
      <c r="JO37" s="5"/>
      <c r="JP37" s="5"/>
      <c r="JQ37" s="5"/>
      <c r="JR37" s="5"/>
      <c r="JS37" s="5"/>
      <c r="JT37" s="5"/>
    </row>
    <row r="38" spans="1:280" outlineLevel="1">
      <c r="C38" s="79"/>
      <c r="D38" s="61" t="s">
        <v>4</v>
      </c>
      <c r="F38" s="47" t="s">
        <v>465</v>
      </c>
      <c r="G38" s="103" t="s">
        <v>198</v>
      </c>
      <c r="H38" s="17">
        <v>4</v>
      </c>
      <c r="K38" s="5"/>
      <c r="L38" s="363">
        <f t="shared" si="0"/>
        <v>4</v>
      </c>
      <c r="M38" s="363" t="str">
        <f t="shared" si="1"/>
        <v>T</v>
      </c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  <c r="IW38" s="5"/>
      <c r="IX38" s="5"/>
      <c r="IY38" s="5"/>
      <c r="IZ38" s="5"/>
      <c r="JA38" s="5"/>
      <c r="JB38" s="5"/>
      <c r="JC38" s="5"/>
      <c r="JD38" s="5"/>
      <c r="JE38" s="5"/>
      <c r="JF38" s="5"/>
      <c r="JG38" s="5"/>
      <c r="JH38" s="5"/>
      <c r="JI38" s="5"/>
      <c r="JJ38" s="5"/>
      <c r="JK38" s="5"/>
      <c r="JL38" s="5"/>
      <c r="JM38" s="5"/>
      <c r="JN38" s="5"/>
      <c r="JO38" s="5"/>
      <c r="JP38" s="5"/>
      <c r="JQ38" s="5"/>
      <c r="JR38" s="5"/>
      <c r="JS38" s="5"/>
      <c r="JT38" s="5"/>
    </row>
    <row r="39" spans="1:280" s="2" customFormat="1" outlineLevel="1">
      <c r="A39" s="68"/>
      <c r="B39" s="69"/>
      <c r="C39" s="79"/>
      <c r="D39" s="61" t="s">
        <v>5</v>
      </c>
      <c r="E39" s="64"/>
      <c r="F39" s="47" t="s">
        <v>625</v>
      </c>
      <c r="G39" s="349" t="s">
        <v>199</v>
      </c>
      <c r="H39" s="17">
        <v>4</v>
      </c>
      <c r="I39" s="13"/>
      <c r="J39" s="13"/>
      <c r="K39" s="5"/>
      <c r="L39" s="363">
        <f t="shared" si="0"/>
        <v>4</v>
      </c>
      <c r="M39" s="363" t="str">
        <f t="shared" si="1"/>
        <v>T</v>
      </c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  <c r="IW39" s="5"/>
      <c r="IX39" s="5"/>
      <c r="IY39" s="5"/>
      <c r="IZ39" s="5"/>
      <c r="JA39" s="5"/>
      <c r="JB39" s="5"/>
      <c r="JC39" s="5"/>
      <c r="JD39" s="5"/>
      <c r="JE39" s="5"/>
      <c r="JF39" s="5"/>
      <c r="JG39" s="5"/>
      <c r="JH39" s="5"/>
      <c r="JI39" s="5"/>
      <c r="JJ39" s="5"/>
      <c r="JK39" s="5"/>
      <c r="JL39" s="5"/>
      <c r="JM39" s="5"/>
      <c r="JN39" s="5"/>
      <c r="JO39" s="5"/>
      <c r="JP39" s="5"/>
      <c r="JQ39" s="5"/>
      <c r="JR39" s="5"/>
      <c r="JS39" s="5"/>
      <c r="JT39" s="5"/>
    </row>
    <row r="40" spans="1:280">
      <c r="B40" s="82"/>
      <c r="C40" s="58" t="s">
        <v>4</v>
      </c>
      <c r="F40" s="97" t="s">
        <v>7</v>
      </c>
      <c r="G40" s="98" t="s">
        <v>497</v>
      </c>
      <c r="H40" s="94">
        <v>3</v>
      </c>
      <c r="I40" s="95"/>
      <c r="J40" s="95"/>
      <c r="K40" s="5"/>
      <c r="L40" s="363">
        <f t="shared" si="0"/>
        <v>3</v>
      </c>
      <c r="M40" s="363" t="str">
        <f t="shared" si="1"/>
        <v>T</v>
      </c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  <c r="IW40" s="5"/>
      <c r="IX40" s="5"/>
      <c r="IY40" s="5"/>
      <c r="IZ40" s="5"/>
      <c r="JA40" s="5"/>
      <c r="JB40" s="5"/>
      <c r="JC40" s="5"/>
      <c r="JD40" s="5"/>
      <c r="JE40" s="5"/>
      <c r="JF40" s="5"/>
      <c r="JG40" s="5"/>
      <c r="JH40" s="5"/>
      <c r="JI40" s="5"/>
      <c r="JJ40" s="5"/>
      <c r="JK40" s="5"/>
      <c r="JL40" s="5"/>
      <c r="JM40" s="5"/>
      <c r="JN40" s="5"/>
      <c r="JO40" s="5"/>
      <c r="JP40" s="5"/>
      <c r="JQ40" s="5"/>
      <c r="JR40" s="5"/>
      <c r="JS40" s="5"/>
      <c r="JT40" s="5"/>
    </row>
    <row r="41" spans="1:280" outlineLevel="1">
      <c r="C41" s="79"/>
      <c r="D41" s="61" t="s">
        <v>900</v>
      </c>
      <c r="F41" s="51" t="s">
        <v>26</v>
      </c>
      <c r="G41" s="105" t="s">
        <v>645</v>
      </c>
      <c r="H41" s="17">
        <v>4</v>
      </c>
      <c r="K41" s="5"/>
      <c r="L41" s="363">
        <f t="shared" si="0"/>
        <v>4</v>
      </c>
      <c r="M41" s="363" t="str">
        <f t="shared" si="1"/>
        <v>T</v>
      </c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  <c r="IW41" s="5"/>
      <c r="IX41" s="5"/>
      <c r="IY41" s="5"/>
      <c r="IZ41" s="5"/>
      <c r="JA41" s="5"/>
      <c r="JB41" s="5"/>
      <c r="JC41" s="5"/>
      <c r="JD41" s="5"/>
      <c r="JE41" s="5"/>
      <c r="JF41" s="5"/>
      <c r="JG41" s="5"/>
      <c r="JH41" s="5"/>
      <c r="JI41" s="5"/>
      <c r="JJ41" s="5"/>
      <c r="JK41" s="5"/>
      <c r="JL41" s="5"/>
      <c r="JM41" s="5"/>
      <c r="JN41" s="5"/>
      <c r="JO41" s="5"/>
      <c r="JP41" s="5"/>
      <c r="JQ41" s="5"/>
      <c r="JR41" s="5"/>
      <c r="JS41" s="5"/>
      <c r="JT41" s="5"/>
    </row>
    <row r="42" spans="1:280" outlineLevel="1">
      <c r="D42" s="80"/>
      <c r="E42" s="64" t="s">
        <v>900</v>
      </c>
      <c r="F42" s="46" t="s">
        <v>2130</v>
      </c>
      <c r="G42" s="104" t="s">
        <v>658</v>
      </c>
      <c r="H42" s="17">
        <v>5</v>
      </c>
      <c r="I42" s="13">
        <v>-2001040</v>
      </c>
      <c r="J42" s="13" t="s">
        <v>378</v>
      </c>
      <c r="K42" s="5"/>
      <c r="L42" s="363">
        <f t="shared" si="0"/>
        <v>5</v>
      </c>
      <c r="M42" s="363" t="str">
        <f t="shared" si="1"/>
        <v>T</v>
      </c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  <c r="IW42" s="5"/>
      <c r="IX42" s="5"/>
      <c r="IY42" s="5"/>
      <c r="IZ42" s="5"/>
      <c r="JA42" s="5"/>
      <c r="JB42" s="5"/>
      <c r="JC42" s="5"/>
      <c r="JD42" s="5"/>
      <c r="JE42" s="5"/>
      <c r="JF42" s="5"/>
      <c r="JG42" s="5"/>
      <c r="JH42" s="5"/>
      <c r="JI42" s="5"/>
      <c r="JJ42" s="5"/>
      <c r="JK42" s="5"/>
      <c r="JL42" s="5"/>
      <c r="JM42" s="5"/>
      <c r="JN42" s="5"/>
      <c r="JO42" s="5"/>
      <c r="JP42" s="5"/>
      <c r="JQ42" s="5"/>
      <c r="JR42" s="5"/>
      <c r="JS42" s="5"/>
      <c r="JT42" s="5"/>
    </row>
    <row r="43" spans="1:280" s="5" customFormat="1" outlineLevel="1">
      <c r="A43" s="68"/>
      <c r="B43" s="69"/>
      <c r="C43" s="79"/>
      <c r="D43" s="61" t="s">
        <v>902</v>
      </c>
      <c r="E43" s="64"/>
      <c r="F43" s="51" t="s">
        <v>27</v>
      </c>
      <c r="G43" s="110" t="s">
        <v>659</v>
      </c>
      <c r="H43" s="17">
        <v>4</v>
      </c>
      <c r="I43" s="13"/>
      <c r="J43" s="13"/>
      <c r="L43" s="363">
        <f t="shared" si="0"/>
        <v>4</v>
      </c>
      <c r="M43" s="363" t="str">
        <f t="shared" si="1"/>
        <v>T</v>
      </c>
    </row>
    <row r="44" spans="1:280" s="2" customFormat="1" outlineLevel="1">
      <c r="A44" s="68"/>
      <c r="B44" s="69"/>
      <c r="C44" s="79"/>
      <c r="D44" s="61" t="s">
        <v>3</v>
      </c>
      <c r="E44" s="64"/>
      <c r="F44" s="51" t="s">
        <v>28</v>
      </c>
      <c r="G44" s="105" t="s">
        <v>833</v>
      </c>
      <c r="H44" s="17">
        <v>4</v>
      </c>
      <c r="I44" s="13"/>
      <c r="J44" s="13"/>
      <c r="K44" s="5"/>
      <c r="L44" s="363">
        <f t="shared" si="0"/>
        <v>4</v>
      </c>
      <c r="M44" s="363" t="str">
        <f t="shared" si="1"/>
        <v>T</v>
      </c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  <c r="IW44" s="5"/>
      <c r="IX44" s="5"/>
      <c r="IY44" s="5"/>
      <c r="IZ44" s="5"/>
      <c r="JA44" s="5"/>
      <c r="JB44" s="5"/>
      <c r="JC44" s="5"/>
      <c r="JD44" s="5"/>
      <c r="JE44" s="5"/>
      <c r="JF44" s="5"/>
      <c r="JG44" s="5"/>
      <c r="JH44" s="5"/>
      <c r="JI44" s="5"/>
      <c r="JJ44" s="5"/>
      <c r="JK44" s="5"/>
      <c r="JL44" s="5"/>
      <c r="JM44" s="5"/>
      <c r="JN44" s="5"/>
      <c r="JO44" s="5"/>
      <c r="JP44" s="5"/>
      <c r="JQ44" s="5"/>
      <c r="JR44" s="5"/>
      <c r="JS44" s="5"/>
      <c r="JT44" s="5"/>
    </row>
    <row r="45" spans="1:280" s="5" customFormat="1" outlineLevel="1">
      <c r="A45" s="68"/>
      <c r="B45" s="69"/>
      <c r="C45" s="79"/>
      <c r="D45" s="61" t="s">
        <v>4</v>
      </c>
      <c r="E45" s="64"/>
      <c r="F45" s="51" t="s">
        <v>29</v>
      </c>
      <c r="G45" s="105" t="s">
        <v>602</v>
      </c>
      <c r="H45" s="17">
        <v>4</v>
      </c>
      <c r="I45" s="13"/>
      <c r="J45" s="13"/>
      <c r="L45" s="363">
        <f t="shared" si="0"/>
        <v>4</v>
      </c>
      <c r="M45" s="363" t="str">
        <f t="shared" si="1"/>
        <v>T</v>
      </c>
    </row>
    <row r="46" spans="1:280" s="5" customFormat="1" outlineLevel="1">
      <c r="A46" s="68"/>
      <c r="B46" s="69"/>
      <c r="C46" s="79"/>
      <c r="D46" s="61" t="s">
        <v>5</v>
      </c>
      <c r="E46" s="64"/>
      <c r="F46" s="51" t="s">
        <v>30</v>
      </c>
      <c r="G46" s="110" t="s">
        <v>684</v>
      </c>
      <c r="H46" s="17">
        <v>4</v>
      </c>
      <c r="I46" s="13"/>
      <c r="J46" s="13"/>
      <c r="L46" s="363">
        <f t="shared" si="0"/>
        <v>4</v>
      </c>
      <c r="M46" s="363" t="str">
        <f t="shared" si="1"/>
        <v>T</v>
      </c>
    </row>
    <row r="47" spans="1:280" s="5" customFormat="1" outlineLevel="1">
      <c r="A47" s="68"/>
      <c r="B47" s="69"/>
      <c r="C47" s="79"/>
      <c r="D47" s="61" t="s">
        <v>6</v>
      </c>
      <c r="E47" s="64"/>
      <c r="F47" s="51" t="s">
        <v>2131</v>
      </c>
      <c r="G47" s="105" t="s">
        <v>956</v>
      </c>
      <c r="H47" s="17">
        <v>4</v>
      </c>
      <c r="I47" s="13"/>
      <c r="J47" s="13"/>
      <c r="L47" s="363">
        <f t="shared" si="0"/>
        <v>4</v>
      </c>
      <c r="M47" s="363" t="str">
        <f t="shared" si="1"/>
        <v>T</v>
      </c>
    </row>
    <row r="48" spans="1:280" s="5" customFormat="1" outlineLevel="1">
      <c r="A48" s="68"/>
      <c r="B48" s="69"/>
      <c r="C48" s="58"/>
      <c r="D48" s="80"/>
      <c r="E48" s="64" t="s">
        <v>900</v>
      </c>
      <c r="F48" s="51" t="s">
        <v>2132</v>
      </c>
      <c r="G48" s="110" t="s">
        <v>957</v>
      </c>
      <c r="H48" s="17">
        <v>5</v>
      </c>
      <c r="I48" s="13"/>
      <c r="J48" s="13"/>
      <c r="L48" s="363">
        <f t="shared" si="0"/>
        <v>5</v>
      </c>
      <c r="M48" s="363" t="str">
        <f t="shared" si="1"/>
        <v>T</v>
      </c>
    </row>
    <row r="49" spans="1:280" s="2" customFormat="1" outlineLevel="1">
      <c r="A49" s="68"/>
      <c r="B49" s="69"/>
      <c r="C49" s="58"/>
      <c r="D49" s="61" t="s">
        <v>910</v>
      </c>
      <c r="E49" s="64"/>
      <c r="F49" s="51" t="s">
        <v>2133</v>
      </c>
      <c r="G49" s="350" t="s">
        <v>199</v>
      </c>
      <c r="H49" s="17">
        <v>4</v>
      </c>
      <c r="I49" s="13"/>
      <c r="J49" s="13"/>
      <c r="K49" s="5"/>
      <c r="L49" s="363">
        <f t="shared" si="0"/>
        <v>4</v>
      </c>
      <c r="M49" s="363" t="str">
        <f t="shared" si="1"/>
        <v>T</v>
      </c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  <c r="HT49" s="5"/>
      <c r="HU49" s="5"/>
      <c r="HV49" s="5"/>
      <c r="HW49" s="5"/>
      <c r="HX49" s="5"/>
      <c r="HY49" s="5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  <c r="IM49" s="5"/>
      <c r="IN49" s="5"/>
      <c r="IO49" s="5"/>
      <c r="IP49" s="5"/>
      <c r="IQ49" s="5"/>
      <c r="IR49" s="5"/>
      <c r="IS49" s="5"/>
      <c r="IT49" s="5"/>
      <c r="IU49" s="5"/>
      <c r="IV49" s="5"/>
      <c r="IW49" s="5"/>
      <c r="IX49" s="5"/>
      <c r="IY49" s="5"/>
      <c r="IZ49" s="5"/>
      <c r="JA49" s="5"/>
      <c r="JB49" s="5"/>
      <c r="JC49" s="5"/>
      <c r="JD49" s="5"/>
      <c r="JE49" s="5"/>
      <c r="JF49" s="5"/>
      <c r="JG49" s="5"/>
      <c r="JH49" s="5"/>
      <c r="JI49" s="5"/>
      <c r="JJ49" s="5"/>
      <c r="JK49" s="5"/>
      <c r="JL49" s="5"/>
      <c r="JM49" s="5"/>
      <c r="JN49" s="5"/>
      <c r="JO49" s="5"/>
      <c r="JP49" s="5"/>
      <c r="JQ49" s="5"/>
      <c r="JR49" s="5"/>
      <c r="JS49" s="5"/>
      <c r="JT49" s="5"/>
    </row>
    <row r="50" spans="1:280" s="5" customFormat="1">
      <c r="A50" s="68"/>
      <c r="B50" s="69" t="s">
        <v>979</v>
      </c>
      <c r="C50" s="58"/>
      <c r="D50" s="61"/>
      <c r="E50" s="64"/>
      <c r="F50" s="99" t="s">
        <v>979</v>
      </c>
      <c r="G50" s="99" t="s">
        <v>1093</v>
      </c>
      <c r="H50" s="91">
        <v>2</v>
      </c>
      <c r="I50" s="92"/>
      <c r="J50" s="92"/>
      <c r="L50" s="363">
        <f t="shared" si="0"/>
        <v>2</v>
      </c>
      <c r="M50" s="363" t="str">
        <f t="shared" si="1"/>
        <v>T</v>
      </c>
    </row>
    <row r="51" spans="1:280" s="5" customFormat="1">
      <c r="A51" s="68"/>
      <c r="B51" s="82"/>
      <c r="C51" s="58" t="s">
        <v>5</v>
      </c>
      <c r="D51" s="61"/>
      <c r="E51" s="64"/>
      <c r="F51" s="354" t="s">
        <v>8</v>
      </c>
      <c r="G51" s="98" t="s">
        <v>840</v>
      </c>
      <c r="H51" s="94">
        <v>3</v>
      </c>
      <c r="I51" s="95">
        <v>-2001040</v>
      </c>
      <c r="J51" s="95" t="s">
        <v>378</v>
      </c>
      <c r="L51" s="363">
        <f t="shared" si="0"/>
        <v>3</v>
      </c>
      <c r="M51" s="363" t="str">
        <f t="shared" si="1"/>
        <v>T</v>
      </c>
    </row>
    <row r="52" spans="1:280" s="5" customFormat="1" outlineLevel="1">
      <c r="A52" s="68"/>
      <c r="B52" s="69"/>
      <c r="C52" s="79"/>
      <c r="D52" s="61" t="s">
        <v>900</v>
      </c>
      <c r="E52" s="64"/>
      <c r="F52" s="47" t="s">
        <v>31</v>
      </c>
      <c r="G52" s="103" t="s">
        <v>838</v>
      </c>
      <c r="H52" s="17">
        <v>4</v>
      </c>
      <c r="I52" s="13">
        <v>-2001040</v>
      </c>
      <c r="J52" s="13" t="s">
        <v>378</v>
      </c>
      <c r="L52" s="363">
        <f t="shared" si="0"/>
        <v>4</v>
      </c>
      <c r="M52" s="363" t="str">
        <f t="shared" si="1"/>
        <v>T</v>
      </c>
    </row>
    <row r="53" spans="1:280" s="5" customFormat="1" outlineLevel="1">
      <c r="A53" s="68"/>
      <c r="B53" s="69"/>
      <c r="C53" s="79"/>
      <c r="D53" s="61" t="s">
        <v>902</v>
      </c>
      <c r="E53" s="64"/>
      <c r="F53" s="47" t="s">
        <v>32</v>
      </c>
      <c r="G53" s="106" t="s">
        <v>498</v>
      </c>
      <c r="H53" s="17">
        <v>4</v>
      </c>
      <c r="I53" s="13">
        <v>-2001040</v>
      </c>
      <c r="J53" s="13" t="s">
        <v>378</v>
      </c>
      <c r="L53" s="363">
        <f t="shared" si="0"/>
        <v>4</v>
      </c>
      <c r="M53" s="363" t="str">
        <f t="shared" si="1"/>
        <v>T</v>
      </c>
    </row>
    <row r="54" spans="1:280" s="5" customFormat="1" outlineLevel="1">
      <c r="A54" s="68"/>
      <c r="B54" s="69"/>
      <c r="C54" s="79"/>
      <c r="D54" s="61" t="s">
        <v>3</v>
      </c>
      <c r="E54" s="64"/>
      <c r="F54" s="47" t="s">
        <v>33</v>
      </c>
      <c r="G54" s="106" t="s">
        <v>839</v>
      </c>
      <c r="H54" s="17">
        <v>4</v>
      </c>
      <c r="I54" s="13">
        <v>-2001040</v>
      </c>
      <c r="J54" s="13" t="s">
        <v>378</v>
      </c>
      <c r="L54" s="363">
        <f t="shared" si="0"/>
        <v>4</v>
      </c>
      <c r="M54" s="363" t="str">
        <f t="shared" si="1"/>
        <v>T</v>
      </c>
    </row>
    <row r="55" spans="1:280" s="5" customFormat="1" outlineLevel="1">
      <c r="A55" s="68"/>
      <c r="B55" s="69"/>
      <c r="C55" s="79"/>
      <c r="D55" s="61" t="s">
        <v>4</v>
      </c>
      <c r="E55" s="64"/>
      <c r="F55" s="47" t="s">
        <v>958</v>
      </c>
      <c r="G55" s="106" t="s">
        <v>196</v>
      </c>
      <c r="H55" s="17">
        <v>4</v>
      </c>
      <c r="I55" s="13">
        <v>-2001040</v>
      </c>
      <c r="J55" s="13" t="s">
        <v>378</v>
      </c>
      <c r="L55" s="363">
        <f t="shared" si="0"/>
        <v>4</v>
      </c>
      <c r="M55" s="363" t="str">
        <f t="shared" si="1"/>
        <v>T</v>
      </c>
    </row>
    <row r="56" spans="1:280" s="5" customFormat="1" outlineLevel="1">
      <c r="A56" s="68"/>
      <c r="B56" s="69"/>
      <c r="C56" s="79"/>
      <c r="D56" s="61" t="s">
        <v>5</v>
      </c>
      <c r="E56" s="64"/>
      <c r="F56" s="47" t="s">
        <v>959</v>
      </c>
      <c r="G56" s="105" t="s">
        <v>198</v>
      </c>
      <c r="H56" s="17">
        <v>4</v>
      </c>
      <c r="I56" s="13">
        <v>-2001040</v>
      </c>
      <c r="J56" s="13" t="s">
        <v>378</v>
      </c>
      <c r="L56" s="363">
        <f t="shared" si="0"/>
        <v>4</v>
      </c>
      <c r="M56" s="363" t="str">
        <f t="shared" si="1"/>
        <v>T</v>
      </c>
    </row>
    <row r="57" spans="1:280" s="8" customFormat="1">
      <c r="A57" s="77"/>
      <c r="B57" s="85"/>
      <c r="C57" s="59" t="s">
        <v>6</v>
      </c>
      <c r="D57" s="62"/>
      <c r="E57" s="66"/>
      <c r="F57" s="354" t="s">
        <v>9</v>
      </c>
      <c r="G57" s="98" t="s">
        <v>499</v>
      </c>
      <c r="H57" s="94">
        <v>3</v>
      </c>
      <c r="I57" s="95">
        <v>-2001040</v>
      </c>
      <c r="J57" s="95" t="s">
        <v>378</v>
      </c>
      <c r="K57" s="5"/>
      <c r="L57" s="363">
        <f t="shared" si="0"/>
        <v>3</v>
      </c>
      <c r="M57" s="363" t="str">
        <f t="shared" si="1"/>
        <v>T</v>
      </c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5"/>
      <c r="HU57" s="5"/>
      <c r="HV57" s="5"/>
      <c r="HW57" s="5"/>
      <c r="HX57" s="5"/>
      <c r="HY57" s="5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  <c r="IM57" s="5"/>
      <c r="IN57" s="5"/>
      <c r="IO57" s="5"/>
      <c r="IP57" s="5"/>
      <c r="IQ57" s="5"/>
      <c r="IR57" s="5"/>
      <c r="IS57" s="5"/>
      <c r="IT57" s="5"/>
      <c r="IU57" s="5"/>
      <c r="IV57" s="5"/>
      <c r="IW57" s="5"/>
      <c r="IX57" s="5"/>
      <c r="IY57" s="5"/>
      <c r="IZ57" s="5"/>
      <c r="JA57" s="5"/>
      <c r="JB57" s="5"/>
      <c r="JC57" s="5"/>
      <c r="JD57" s="5"/>
      <c r="JE57" s="5"/>
      <c r="JF57" s="5"/>
      <c r="JG57" s="5"/>
      <c r="JH57" s="5"/>
      <c r="JI57" s="5"/>
      <c r="JJ57" s="5"/>
      <c r="JK57" s="5"/>
      <c r="JL57" s="5"/>
      <c r="JM57" s="5"/>
      <c r="JN57" s="5"/>
      <c r="JO57" s="5"/>
      <c r="JP57" s="5"/>
      <c r="JQ57" s="5"/>
      <c r="JR57" s="5"/>
      <c r="JS57" s="5"/>
      <c r="JT57" s="5"/>
    </row>
    <row r="58" spans="1:280" s="8" customFormat="1" outlineLevel="1">
      <c r="A58" s="77"/>
      <c r="B58" s="83"/>
      <c r="C58" s="86"/>
      <c r="D58" s="62" t="s">
        <v>900</v>
      </c>
      <c r="E58" s="66"/>
      <c r="F58" s="51" t="s">
        <v>34</v>
      </c>
      <c r="G58" s="105" t="s">
        <v>660</v>
      </c>
      <c r="H58" s="17">
        <v>4</v>
      </c>
      <c r="I58" s="13">
        <v>-2001040</v>
      </c>
      <c r="J58" s="13" t="s">
        <v>378</v>
      </c>
      <c r="K58" s="5"/>
      <c r="L58" s="363">
        <f t="shared" si="0"/>
        <v>4</v>
      </c>
      <c r="M58" s="363" t="str">
        <f t="shared" si="1"/>
        <v>T</v>
      </c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  <c r="IR58" s="5"/>
      <c r="IS58" s="5"/>
      <c r="IT58" s="5"/>
      <c r="IU58" s="5"/>
      <c r="IV58" s="5"/>
      <c r="IW58" s="5"/>
      <c r="IX58" s="5"/>
      <c r="IY58" s="5"/>
      <c r="IZ58" s="5"/>
      <c r="JA58" s="5"/>
      <c r="JB58" s="5"/>
      <c r="JC58" s="5"/>
      <c r="JD58" s="5"/>
      <c r="JE58" s="5"/>
      <c r="JF58" s="5"/>
      <c r="JG58" s="5"/>
      <c r="JH58" s="5"/>
      <c r="JI58" s="5"/>
      <c r="JJ58" s="5"/>
      <c r="JK58" s="5"/>
      <c r="JL58" s="5"/>
      <c r="JM58" s="5"/>
      <c r="JN58" s="5"/>
      <c r="JO58" s="5"/>
      <c r="JP58" s="5"/>
      <c r="JQ58" s="5"/>
      <c r="JR58" s="5"/>
      <c r="JS58" s="5"/>
      <c r="JT58" s="5"/>
    </row>
    <row r="59" spans="1:280" s="8" customFormat="1" outlineLevel="1">
      <c r="A59" s="77"/>
      <c r="B59" s="83"/>
      <c r="C59" s="86"/>
      <c r="D59" s="62" t="s">
        <v>902</v>
      </c>
      <c r="E59" s="66"/>
      <c r="F59" s="51" t="s">
        <v>35</v>
      </c>
      <c r="G59" s="105" t="s">
        <v>661</v>
      </c>
      <c r="H59" s="17">
        <v>4</v>
      </c>
      <c r="I59" s="13">
        <v>-2001040</v>
      </c>
      <c r="J59" s="13" t="s">
        <v>378</v>
      </c>
      <c r="K59" s="5"/>
      <c r="L59" s="363">
        <f t="shared" si="0"/>
        <v>4</v>
      </c>
      <c r="M59" s="363" t="str">
        <f t="shared" si="1"/>
        <v>T</v>
      </c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  <c r="HO59" s="5"/>
      <c r="HP59" s="5"/>
      <c r="HQ59" s="5"/>
      <c r="HR59" s="5"/>
      <c r="HS59" s="5"/>
      <c r="HT59" s="5"/>
      <c r="HU59" s="5"/>
      <c r="HV59" s="5"/>
      <c r="HW59" s="5"/>
      <c r="HX59" s="5"/>
      <c r="HY59" s="5"/>
      <c r="HZ59" s="5"/>
      <c r="IA59" s="5"/>
      <c r="IB59" s="5"/>
      <c r="IC59" s="5"/>
      <c r="ID59" s="5"/>
      <c r="IE59" s="5"/>
      <c r="IF59" s="5"/>
      <c r="IG59" s="5"/>
      <c r="IH59" s="5"/>
      <c r="II59" s="5"/>
      <c r="IJ59" s="5"/>
      <c r="IK59" s="5"/>
      <c r="IL59" s="5"/>
      <c r="IM59" s="5"/>
      <c r="IN59" s="5"/>
      <c r="IO59" s="5"/>
      <c r="IP59" s="5"/>
      <c r="IQ59" s="5"/>
      <c r="IR59" s="5"/>
      <c r="IS59" s="5"/>
      <c r="IT59" s="5"/>
      <c r="IU59" s="5"/>
      <c r="IV59" s="5"/>
      <c r="IW59" s="5"/>
      <c r="IX59" s="5"/>
      <c r="IY59" s="5"/>
      <c r="IZ59" s="5"/>
      <c r="JA59" s="5"/>
      <c r="JB59" s="5"/>
      <c r="JC59" s="5"/>
      <c r="JD59" s="5"/>
      <c r="JE59" s="5"/>
      <c r="JF59" s="5"/>
      <c r="JG59" s="5"/>
      <c r="JH59" s="5"/>
      <c r="JI59" s="5"/>
      <c r="JJ59" s="5"/>
      <c r="JK59" s="5"/>
      <c r="JL59" s="5"/>
      <c r="JM59" s="5"/>
      <c r="JN59" s="5"/>
      <c r="JO59" s="5"/>
      <c r="JP59" s="5"/>
      <c r="JQ59" s="5"/>
      <c r="JR59" s="5"/>
      <c r="JS59" s="5"/>
      <c r="JT59" s="5"/>
    </row>
    <row r="60" spans="1:280" s="8" customFormat="1" outlineLevel="1">
      <c r="A60" s="77"/>
      <c r="B60" s="83"/>
      <c r="C60" s="86"/>
      <c r="D60" s="62" t="s">
        <v>3</v>
      </c>
      <c r="E60" s="66"/>
      <c r="F60" s="51" t="s">
        <v>36</v>
      </c>
      <c r="G60" s="105" t="s">
        <v>662</v>
      </c>
      <c r="H60" s="17">
        <v>4</v>
      </c>
      <c r="I60" s="13">
        <v>-2001040</v>
      </c>
      <c r="J60" s="13" t="s">
        <v>378</v>
      </c>
      <c r="K60" s="5"/>
      <c r="L60" s="363">
        <f t="shared" si="0"/>
        <v>4</v>
      </c>
      <c r="M60" s="363" t="str">
        <f t="shared" si="1"/>
        <v>T</v>
      </c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  <c r="HT60" s="5"/>
      <c r="HU60" s="5"/>
      <c r="HV60" s="5"/>
      <c r="HW60" s="5"/>
      <c r="HX60" s="5"/>
      <c r="HY60" s="5"/>
      <c r="HZ60" s="5"/>
      <c r="IA60" s="5"/>
      <c r="IB60" s="5"/>
      <c r="IC60" s="5"/>
      <c r="ID60" s="5"/>
      <c r="IE60" s="5"/>
      <c r="IF60" s="5"/>
      <c r="IG60" s="5"/>
      <c r="IH60" s="5"/>
      <c r="II60" s="5"/>
      <c r="IJ60" s="5"/>
      <c r="IK60" s="5"/>
      <c r="IL60" s="5"/>
      <c r="IM60" s="5"/>
      <c r="IN60" s="5"/>
      <c r="IO60" s="5"/>
      <c r="IP60" s="5"/>
      <c r="IQ60" s="5"/>
      <c r="IR60" s="5"/>
      <c r="IS60" s="5"/>
      <c r="IT60" s="5"/>
      <c r="IU60" s="5"/>
      <c r="IV60" s="5"/>
      <c r="IW60" s="5"/>
      <c r="IX60" s="5"/>
      <c r="IY60" s="5"/>
      <c r="IZ60" s="5"/>
      <c r="JA60" s="5"/>
      <c r="JB60" s="5"/>
      <c r="JC60" s="5"/>
      <c r="JD60" s="5"/>
      <c r="JE60" s="5"/>
      <c r="JF60" s="5"/>
      <c r="JG60" s="5"/>
      <c r="JH60" s="5"/>
      <c r="JI60" s="5"/>
      <c r="JJ60" s="5"/>
      <c r="JK60" s="5"/>
      <c r="JL60" s="5"/>
      <c r="JM60" s="5"/>
      <c r="JN60" s="5"/>
      <c r="JO60" s="5"/>
      <c r="JP60" s="5"/>
      <c r="JQ60" s="5"/>
      <c r="JR60" s="5"/>
      <c r="JS60" s="5"/>
      <c r="JT60" s="5"/>
    </row>
    <row r="61" spans="1:280" s="8" customFormat="1" outlineLevel="1">
      <c r="A61" s="77"/>
      <c r="B61" s="83"/>
      <c r="C61" s="86"/>
      <c r="D61" s="62" t="s">
        <v>4</v>
      </c>
      <c r="E61" s="66"/>
      <c r="F61" s="51" t="s">
        <v>37</v>
      </c>
      <c r="G61" s="105" t="s">
        <v>2292</v>
      </c>
      <c r="H61" s="17">
        <v>4</v>
      </c>
      <c r="I61" s="13">
        <v>-2001040</v>
      </c>
      <c r="J61" s="13" t="s">
        <v>378</v>
      </c>
      <c r="K61" s="5"/>
      <c r="L61" s="363">
        <f t="shared" si="0"/>
        <v>4</v>
      </c>
      <c r="M61" s="363" t="str">
        <f t="shared" si="1"/>
        <v>T</v>
      </c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  <c r="HO61" s="5"/>
      <c r="HP61" s="5"/>
      <c r="HQ61" s="5"/>
      <c r="HR61" s="5"/>
      <c r="HS61" s="5"/>
      <c r="HT61" s="5"/>
      <c r="HU61" s="5"/>
      <c r="HV61" s="5"/>
      <c r="HW61" s="5"/>
      <c r="HX61" s="5"/>
      <c r="HY61" s="5"/>
      <c r="HZ61" s="5"/>
      <c r="IA61" s="5"/>
      <c r="IB61" s="5"/>
      <c r="IC61" s="5"/>
      <c r="ID61" s="5"/>
      <c r="IE61" s="5"/>
      <c r="IF61" s="5"/>
      <c r="IG61" s="5"/>
      <c r="IH61" s="5"/>
      <c r="II61" s="5"/>
      <c r="IJ61" s="5"/>
      <c r="IK61" s="5"/>
      <c r="IL61" s="5"/>
      <c r="IM61" s="5"/>
      <c r="IN61" s="5"/>
      <c r="IO61" s="5"/>
      <c r="IP61" s="5"/>
      <c r="IQ61" s="5"/>
      <c r="IR61" s="5"/>
      <c r="IS61" s="5"/>
      <c r="IT61" s="5"/>
      <c r="IU61" s="5"/>
      <c r="IV61" s="5"/>
      <c r="IW61" s="5"/>
      <c r="IX61" s="5"/>
      <c r="IY61" s="5"/>
      <c r="IZ61" s="5"/>
      <c r="JA61" s="5"/>
      <c r="JB61" s="5"/>
      <c r="JC61" s="5"/>
      <c r="JD61" s="5"/>
      <c r="JE61" s="5"/>
      <c r="JF61" s="5"/>
      <c r="JG61" s="5"/>
      <c r="JH61" s="5"/>
      <c r="JI61" s="5"/>
      <c r="JJ61" s="5"/>
      <c r="JK61" s="5"/>
      <c r="JL61" s="5"/>
      <c r="JM61" s="5"/>
      <c r="JN61" s="5"/>
      <c r="JO61" s="5"/>
      <c r="JP61" s="5"/>
      <c r="JQ61" s="5"/>
      <c r="JR61" s="5"/>
      <c r="JS61" s="5"/>
      <c r="JT61" s="5"/>
    </row>
    <row r="62" spans="1:280" s="8" customFormat="1" outlineLevel="1">
      <c r="A62" s="77"/>
      <c r="B62" s="83"/>
      <c r="C62" s="86"/>
      <c r="D62" s="62" t="s">
        <v>5</v>
      </c>
      <c r="E62" s="66"/>
      <c r="F62" s="51" t="s">
        <v>38</v>
      </c>
      <c r="G62" s="105" t="s">
        <v>960</v>
      </c>
      <c r="H62" s="17">
        <v>4</v>
      </c>
      <c r="I62" s="13">
        <v>-2001040</v>
      </c>
      <c r="J62" s="13" t="s">
        <v>378</v>
      </c>
      <c r="K62" s="5"/>
      <c r="L62" s="363">
        <f t="shared" si="0"/>
        <v>4</v>
      </c>
      <c r="M62" s="363" t="str">
        <f t="shared" si="1"/>
        <v>T</v>
      </c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  <c r="HT62" s="5"/>
      <c r="HU62" s="5"/>
      <c r="HV62" s="5"/>
      <c r="HW62" s="5"/>
      <c r="HX62" s="5"/>
      <c r="HY62" s="5"/>
      <c r="HZ62" s="5"/>
      <c r="IA62" s="5"/>
      <c r="IB62" s="5"/>
      <c r="IC62" s="5"/>
      <c r="ID62" s="5"/>
      <c r="IE62" s="5"/>
      <c r="IF62" s="5"/>
      <c r="IG62" s="5"/>
      <c r="IH62" s="5"/>
      <c r="II62" s="5"/>
      <c r="IJ62" s="5"/>
      <c r="IK62" s="5"/>
      <c r="IL62" s="5"/>
      <c r="IM62" s="5"/>
      <c r="IN62" s="5"/>
      <c r="IO62" s="5"/>
      <c r="IP62" s="5"/>
      <c r="IQ62" s="5"/>
      <c r="IR62" s="5"/>
      <c r="IS62" s="5"/>
      <c r="IT62" s="5"/>
      <c r="IU62" s="5"/>
      <c r="IV62" s="5"/>
      <c r="IW62" s="5"/>
      <c r="IX62" s="5"/>
      <c r="IY62" s="5"/>
      <c r="IZ62" s="5"/>
      <c r="JA62" s="5"/>
      <c r="JB62" s="5"/>
      <c r="JC62" s="5"/>
      <c r="JD62" s="5"/>
      <c r="JE62" s="5"/>
      <c r="JF62" s="5"/>
      <c r="JG62" s="5"/>
      <c r="JH62" s="5"/>
      <c r="JI62" s="5"/>
      <c r="JJ62" s="5"/>
      <c r="JK62" s="5"/>
      <c r="JL62" s="5"/>
      <c r="JM62" s="5"/>
      <c r="JN62" s="5"/>
      <c r="JO62" s="5"/>
      <c r="JP62" s="5"/>
      <c r="JQ62" s="5"/>
      <c r="JR62" s="5"/>
      <c r="JS62" s="5"/>
      <c r="JT62" s="5"/>
    </row>
    <row r="63" spans="1:280" s="8" customFormat="1">
      <c r="A63" s="77"/>
      <c r="B63" s="85"/>
      <c r="C63" s="59" t="s">
        <v>910</v>
      </c>
      <c r="D63" s="62"/>
      <c r="E63" s="66"/>
      <c r="F63" s="354" t="s">
        <v>10</v>
      </c>
      <c r="G63" s="98" t="s">
        <v>663</v>
      </c>
      <c r="H63" s="94">
        <v>3</v>
      </c>
      <c r="I63" s="95"/>
      <c r="J63" s="95"/>
      <c r="K63" s="1"/>
      <c r="L63" s="363">
        <f t="shared" si="0"/>
        <v>3</v>
      </c>
      <c r="M63" s="363" t="str">
        <f t="shared" si="1"/>
        <v>T</v>
      </c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</row>
    <row r="64" spans="1:280" s="8" customFormat="1" outlineLevel="1">
      <c r="A64" s="77"/>
      <c r="B64" s="83"/>
      <c r="C64" s="86"/>
      <c r="D64" s="62" t="s">
        <v>900</v>
      </c>
      <c r="E64" s="66"/>
      <c r="F64" s="51" t="s">
        <v>39</v>
      </c>
      <c r="G64" s="105" t="s">
        <v>664</v>
      </c>
      <c r="H64" s="17">
        <v>4</v>
      </c>
      <c r="I64" s="13">
        <v>-2008000</v>
      </c>
      <c r="J64" s="13" t="s">
        <v>385</v>
      </c>
      <c r="K64" s="1"/>
      <c r="L64" s="363">
        <f t="shared" si="0"/>
        <v>4</v>
      </c>
      <c r="M64" s="363" t="str">
        <f t="shared" si="1"/>
        <v>T</v>
      </c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</row>
    <row r="65" spans="1:280" s="8" customFormat="1" outlineLevel="1">
      <c r="A65" s="77"/>
      <c r="B65" s="83"/>
      <c r="C65" s="59"/>
      <c r="D65" s="87"/>
      <c r="E65" s="66" t="s">
        <v>900</v>
      </c>
      <c r="F65" s="53" t="s">
        <v>40</v>
      </c>
      <c r="G65" s="111" t="s">
        <v>991</v>
      </c>
      <c r="H65" s="17">
        <v>5</v>
      </c>
      <c r="I65" s="13">
        <v>-2008000</v>
      </c>
      <c r="J65" s="13" t="s">
        <v>385</v>
      </c>
      <c r="K65" s="1"/>
      <c r="L65" s="363">
        <f t="shared" si="0"/>
        <v>5</v>
      </c>
      <c r="M65" s="363" t="str">
        <f t="shared" si="1"/>
        <v>T</v>
      </c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</row>
    <row r="66" spans="1:280" s="8" customFormat="1" outlineLevel="1">
      <c r="A66" s="77"/>
      <c r="B66" s="83"/>
      <c r="C66" s="59"/>
      <c r="D66" s="87"/>
      <c r="E66" s="66" t="s">
        <v>902</v>
      </c>
      <c r="F66" s="53" t="s">
        <v>41</v>
      </c>
      <c r="G66" s="111" t="s">
        <v>992</v>
      </c>
      <c r="H66" s="17">
        <v>5</v>
      </c>
      <c r="I66" s="13">
        <v>-2008000</v>
      </c>
      <c r="J66" s="13" t="s">
        <v>385</v>
      </c>
      <c r="K66" s="1"/>
      <c r="L66" s="363">
        <f t="shared" si="0"/>
        <v>5</v>
      </c>
      <c r="M66" s="363" t="str">
        <f t="shared" si="1"/>
        <v>T</v>
      </c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</row>
    <row r="67" spans="1:280" s="8" customFormat="1" outlineLevel="1">
      <c r="A67" s="77"/>
      <c r="B67" s="83"/>
      <c r="C67" s="59"/>
      <c r="D67" s="87"/>
      <c r="E67" s="66" t="s">
        <v>3</v>
      </c>
      <c r="F67" s="53" t="s">
        <v>42</v>
      </c>
      <c r="G67" s="111" t="s">
        <v>993</v>
      </c>
      <c r="H67" s="17">
        <v>5</v>
      </c>
      <c r="I67" s="13">
        <v>-2008000</v>
      </c>
      <c r="J67" s="13" t="s">
        <v>385</v>
      </c>
      <c r="K67" s="1"/>
      <c r="L67" s="363">
        <f t="shared" si="0"/>
        <v>5</v>
      </c>
      <c r="M67" s="363" t="str">
        <f t="shared" si="1"/>
        <v>T</v>
      </c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</row>
    <row r="68" spans="1:280" s="8" customFormat="1" outlineLevel="1">
      <c r="A68" s="77"/>
      <c r="B68" s="83"/>
      <c r="C68" s="86"/>
      <c r="D68" s="62" t="s">
        <v>902</v>
      </c>
      <c r="E68" s="66"/>
      <c r="F68" s="51" t="s">
        <v>43</v>
      </c>
      <c r="G68" s="105" t="s">
        <v>665</v>
      </c>
      <c r="H68" s="17">
        <v>4</v>
      </c>
      <c r="I68" s="13">
        <v>-2008000</v>
      </c>
      <c r="J68" s="13" t="s">
        <v>385</v>
      </c>
      <c r="K68" s="1"/>
      <c r="L68" s="363">
        <f t="shared" si="0"/>
        <v>4</v>
      </c>
      <c r="M68" s="363" t="str">
        <f t="shared" si="1"/>
        <v>T</v>
      </c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</row>
    <row r="69" spans="1:280" s="8" customFormat="1" outlineLevel="1">
      <c r="A69" s="77"/>
      <c r="B69" s="83"/>
      <c r="C69" s="59"/>
      <c r="D69" s="87"/>
      <c r="E69" s="66" t="s">
        <v>900</v>
      </c>
      <c r="F69" s="54" t="s">
        <v>2134</v>
      </c>
      <c r="G69" s="112" t="s">
        <v>994</v>
      </c>
      <c r="H69" s="17">
        <v>5</v>
      </c>
      <c r="I69" s="13">
        <v>-2008000</v>
      </c>
      <c r="J69" s="13" t="s">
        <v>385</v>
      </c>
      <c r="K69" s="1"/>
      <c r="L69" s="363">
        <f t="shared" ref="L69:L133" si="4">IF(A69&lt;&gt;"",1,IF(B69&lt;&gt;"",2,IF(C69&lt;&gt;"",3,IF(D69&lt;&gt;"",4,5))))</f>
        <v>5</v>
      </c>
      <c r="M69" s="363" t="str">
        <f t="shared" ref="M69:M133" si="5">IF(L69=H69,"T","F")</f>
        <v>T</v>
      </c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</row>
    <row r="70" spans="1:280" s="8" customFormat="1" outlineLevel="1">
      <c r="A70" s="77"/>
      <c r="B70" s="83"/>
      <c r="C70" s="59"/>
      <c r="D70" s="87"/>
      <c r="E70" s="66" t="s">
        <v>902</v>
      </c>
      <c r="F70" s="54" t="s">
        <v>2135</v>
      </c>
      <c r="G70" s="112" t="s">
        <v>995</v>
      </c>
      <c r="H70" s="17">
        <v>5</v>
      </c>
      <c r="I70" s="13">
        <v>-2008000</v>
      </c>
      <c r="J70" s="13" t="s">
        <v>385</v>
      </c>
      <c r="K70" s="1"/>
      <c r="L70" s="363">
        <f t="shared" si="4"/>
        <v>5</v>
      </c>
      <c r="M70" s="363" t="str">
        <f t="shared" si="5"/>
        <v>T</v>
      </c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</row>
    <row r="71" spans="1:280" s="8" customFormat="1" outlineLevel="1">
      <c r="A71" s="77"/>
      <c r="B71" s="83"/>
      <c r="C71" s="59"/>
      <c r="D71" s="87"/>
      <c r="E71" s="66" t="s">
        <v>3</v>
      </c>
      <c r="F71" s="54" t="s">
        <v>2136</v>
      </c>
      <c r="G71" s="112" t="s">
        <v>996</v>
      </c>
      <c r="H71" s="17">
        <v>5</v>
      </c>
      <c r="I71" s="13">
        <v>-2008000</v>
      </c>
      <c r="J71" s="13" t="s">
        <v>385</v>
      </c>
      <c r="K71" s="1"/>
      <c r="L71" s="363">
        <f t="shared" si="4"/>
        <v>5</v>
      </c>
      <c r="M71" s="363" t="str">
        <f t="shared" si="5"/>
        <v>T</v>
      </c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</row>
    <row r="72" spans="1:280" s="8" customFormat="1" outlineLevel="1">
      <c r="A72" s="77"/>
      <c r="B72" s="83"/>
      <c r="C72" s="86"/>
      <c r="D72" s="62" t="s">
        <v>3</v>
      </c>
      <c r="E72" s="66"/>
      <c r="F72" s="51" t="s">
        <v>2137</v>
      </c>
      <c r="G72" s="105" t="s">
        <v>666</v>
      </c>
      <c r="H72" s="17">
        <v>4</v>
      </c>
      <c r="I72" s="13">
        <v>-2008011</v>
      </c>
      <c r="J72" s="13" t="s">
        <v>386</v>
      </c>
      <c r="K72" s="1"/>
      <c r="L72" s="363">
        <f t="shared" si="4"/>
        <v>4</v>
      </c>
      <c r="M72" s="363" t="str">
        <f t="shared" si="5"/>
        <v>T</v>
      </c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</row>
    <row r="73" spans="1:280" s="8" customFormat="1" outlineLevel="1">
      <c r="A73" s="77"/>
      <c r="B73" s="83"/>
      <c r="C73" s="59"/>
      <c r="D73" s="87"/>
      <c r="E73" s="66" t="s">
        <v>900</v>
      </c>
      <c r="F73" s="54" t="s">
        <v>2138</v>
      </c>
      <c r="G73" s="112" t="s">
        <v>997</v>
      </c>
      <c r="H73" s="17">
        <v>5</v>
      </c>
      <c r="I73" s="13">
        <v>-2008011</v>
      </c>
      <c r="J73" s="13" t="s">
        <v>386</v>
      </c>
      <c r="K73" s="1"/>
      <c r="L73" s="363">
        <f t="shared" si="4"/>
        <v>5</v>
      </c>
      <c r="M73" s="363" t="str">
        <f t="shared" si="5"/>
        <v>T</v>
      </c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</row>
    <row r="74" spans="1:280" s="8" customFormat="1" outlineLevel="1">
      <c r="A74" s="77"/>
      <c r="B74" s="83"/>
      <c r="C74" s="59"/>
      <c r="D74" s="87"/>
      <c r="E74" s="66" t="s">
        <v>902</v>
      </c>
      <c r="F74" s="54" t="s">
        <v>2139</v>
      </c>
      <c r="G74" s="112" t="s">
        <v>998</v>
      </c>
      <c r="H74" s="17">
        <v>5</v>
      </c>
      <c r="I74" s="13">
        <v>-2008011</v>
      </c>
      <c r="J74" s="13" t="s">
        <v>386</v>
      </c>
      <c r="K74" s="1"/>
      <c r="L74" s="363">
        <f t="shared" si="4"/>
        <v>5</v>
      </c>
      <c r="M74" s="363" t="str">
        <f t="shared" si="5"/>
        <v>T</v>
      </c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</row>
    <row r="75" spans="1:280" s="8" customFormat="1" outlineLevel="1">
      <c r="A75" s="77"/>
      <c r="B75" s="83"/>
      <c r="C75" s="59"/>
      <c r="D75" s="87"/>
      <c r="E75" s="66" t="s">
        <v>3</v>
      </c>
      <c r="F75" s="54" t="s">
        <v>2140</v>
      </c>
      <c r="G75" s="112" t="s">
        <v>999</v>
      </c>
      <c r="H75" s="17">
        <v>5</v>
      </c>
      <c r="I75" s="13">
        <v>-2008011</v>
      </c>
      <c r="J75" s="13" t="s">
        <v>386</v>
      </c>
      <c r="K75" s="1"/>
      <c r="L75" s="363">
        <f t="shared" si="4"/>
        <v>5</v>
      </c>
      <c r="M75" s="363" t="str">
        <f t="shared" si="5"/>
        <v>T</v>
      </c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</row>
    <row r="76" spans="1:280" s="8" customFormat="1" outlineLevel="1">
      <c r="A76" s="77"/>
      <c r="B76" s="83"/>
      <c r="C76" s="86"/>
      <c r="D76" s="62" t="s">
        <v>4</v>
      </c>
      <c r="E76" s="66"/>
      <c r="F76" s="51" t="s">
        <v>2141</v>
      </c>
      <c r="G76" s="105" t="s">
        <v>667</v>
      </c>
      <c r="H76" s="17">
        <v>4</v>
      </c>
      <c r="I76" s="13">
        <v>-2008011</v>
      </c>
      <c r="J76" s="13" t="s">
        <v>386</v>
      </c>
      <c r="K76" s="1"/>
      <c r="L76" s="363">
        <f t="shared" si="4"/>
        <v>4</v>
      </c>
      <c r="M76" s="363" t="str">
        <f t="shared" si="5"/>
        <v>T</v>
      </c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</row>
    <row r="77" spans="1:280" s="8" customFormat="1" outlineLevel="1">
      <c r="A77" s="77"/>
      <c r="B77" s="83"/>
      <c r="C77" s="59"/>
      <c r="D77" s="87"/>
      <c r="E77" s="66" t="s">
        <v>900</v>
      </c>
      <c r="F77" s="54" t="s">
        <v>2142</v>
      </c>
      <c r="G77" s="112" t="s">
        <v>1000</v>
      </c>
      <c r="H77" s="17">
        <v>5</v>
      </c>
      <c r="I77" s="13">
        <v>-2008011</v>
      </c>
      <c r="J77" s="13" t="s">
        <v>386</v>
      </c>
      <c r="K77" s="1"/>
      <c r="L77" s="363">
        <f t="shared" si="4"/>
        <v>5</v>
      </c>
      <c r="M77" s="363" t="str">
        <f t="shared" si="5"/>
        <v>T</v>
      </c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</row>
    <row r="78" spans="1:280" s="8" customFormat="1" outlineLevel="1">
      <c r="A78" s="77"/>
      <c r="B78" s="83"/>
      <c r="C78" s="59"/>
      <c r="D78" s="87"/>
      <c r="E78" s="66" t="s">
        <v>902</v>
      </c>
      <c r="F78" s="54" t="s">
        <v>2143</v>
      </c>
      <c r="G78" s="112" t="s">
        <v>1001</v>
      </c>
      <c r="H78" s="17">
        <v>5</v>
      </c>
      <c r="I78" s="13">
        <v>-2008011</v>
      </c>
      <c r="J78" s="13" t="s">
        <v>386</v>
      </c>
      <c r="K78" s="1"/>
      <c r="L78" s="363">
        <f t="shared" si="4"/>
        <v>5</v>
      </c>
      <c r="M78" s="363" t="str">
        <f t="shared" si="5"/>
        <v>T</v>
      </c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</row>
    <row r="79" spans="1:280" s="8" customFormat="1" outlineLevel="1">
      <c r="A79" s="77"/>
      <c r="B79" s="83"/>
      <c r="C79" s="59"/>
      <c r="D79" s="87"/>
      <c r="E79" s="66" t="s">
        <v>3</v>
      </c>
      <c r="F79" s="54" t="s">
        <v>2144</v>
      </c>
      <c r="G79" s="112" t="s">
        <v>1002</v>
      </c>
      <c r="H79" s="17">
        <v>5</v>
      </c>
      <c r="I79" s="13">
        <v>-2008011</v>
      </c>
      <c r="J79" s="13" t="s">
        <v>386</v>
      </c>
      <c r="K79" s="1"/>
      <c r="L79" s="363">
        <f t="shared" si="4"/>
        <v>5</v>
      </c>
      <c r="M79" s="363" t="str">
        <f t="shared" si="5"/>
        <v>T</v>
      </c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</row>
    <row r="80" spans="1:280" s="8" customFormat="1" outlineLevel="1">
      <c r="A80" s="77"/>
      <c r="B80" s="83"/>
      <c r="C80" s="86"/>
      <c r="D80" s="62" t="s">
        <v>5</v>
      </c>
      <c r="E80" s="66"/>
      <c r="F80" s="51" t="s">
        <v>2145</v>
      </c>
      <c r="G80" s="105" t="s">
        <v>668</v>
      </c>
      <c r="H80" s="17">
        <v>4</v>
      </c>
      <c r="I80" s="13">
        <v>-2008011</v>
      </c>
      <c r="J80" s="13" t="s">
        <v>386</v>
      </c>
      <c r="K80" s="1"/>
      <c r="L80" s="363">
        <f t="shared" si="4"/>
        <v>4</v>
      </c>
      <c r="M80" s="363" t="str">
        <f t="shared" si="5"/>
        <v>T</v>
      </c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</row>
    <row r="81" spans="1:280" s="8" customFormat="1" outlineLevel="1">
      <c r="A81" s="77"/>
      <c r="B81" s="83"/>
      <c r="C81" s="59"/>
      <c r="D81" s="87"/>
      <c r="E81" s="66" t="s">
        <v>900</v>
      </c>
      <c r="F81" s="54" t="s">
        <v>2146</v>
      </c>
      <c r="G81" s="112" t="s">
        <v>1003</v>
      </c>
      <c r="H81" s="17">
        <v>5</v>
      </c>
      <c r="I81" s="13">
        <v>-2008011</v>
      </c>
      <c r="J81" s="13" t="s">
        <v>386</v>
      </c>
      <c r="K81" s="1"/>
      <c r="L81" s="363">
        <f t="shared" si="4"/>
        <v>5</v>
      </c>
      <c r="M81" s="363" t="str">
        <f t="shared" si="5"/>
        <v>T</v>
      </c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</row>
    <row r="82" spans="1:280" s="8" customFormat="1" outlineLevel="1">
      <c r="A82" s="77"/>
      <c r="B82" s="83"/>
      <c r="C82" s="59"/>
      <c r="D82" s="87"/>
      <c r="E82" s="66" t="s">
        <v>902</v>
      </c>
      <c r="F82" s="54" t="s">
        <v>2147</v>
      </c>
      <c r="G82" s="112" t="s">
        <v>1004</v>
      </c>
      <c r="H82" s="17">
        <v>5</v>
      </c>
      <c r="I82" s="13">
        <v>-2008011</v>
      </c>
      <c r="J82" s="13" t="s">
        <v>386</v>
      </c>
      <c r="K82" s="1"/>
      <c r="L82" s="363">
        <f t="shared" si="4"/>
        <v>5</v>
      </c>
      <c r="M82" s="363" t="str">
        <f t="shared" si="5"/>
        <v>T</v>
      </c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</row>
    <row r="83" spans="1:280" s="8" customFormat="1" outlineLevel="1">
      <c r="A83" s="77"/>
      <c r="B83" s="83"/>
      <c r="C83" s="59"/>
      <c r="D83" s="87"/>
      <c r="E83" s="66" t="s">
        <v>3</v>
      </c>
      <c r="F83" s="54" t="s">
        <v>2148</v>
      </c>
      <c r="G83" s="112" t="s">
        <v>1005</v>
      </c>
      <c r="H83" s="17">
        <v>5</v>
      </c>
      <c r="I83" s="13">
        <v>-2008011</v>
      </c>
      <c r="J83" s="13" t="s">
        <v>386</v>
      </c>
      <c r="K83" s="1"/>
      <c r="L83" s="363">
        <f t="shared" si="4"/>
        <v>5</v>
      </c>
      <c r="M83" s="363" t="str">
        <f t="shared" si="5"/>
        <v>T</v>
      </c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</row>
    <row r="84" spans="1:280" s="8" customFormat="1" outlineLevel="1">
      <c r="A84" s="77"/>
      <c r="B84" s="83"/>
      <c r="C84" s="86"/>
      <c r="D84" s="62" t="s">
        <v>6</v>
      </c>
      <c r="E84" s="66"/>
      <c r="F84" s="51" t="s">
        <v>2149</v>
      </c>
      <c r="G84" s="105" t="s">
        <v>669</v>
      </c>
      <c r="H84" s="17">
        <v>4</v>
      </c>
      <c r="I84" s="13">
        <v>-2008020</v>
      </c>
      <c r="J84" s="13" t="s">
        <v>383</v>
      </c>
      <c r="K84" s="1"/>
      <c r="L84" s="363">
        <f t="shared" si="4"/>
        <v>4</v>
      </c>
      <c r="M84" s="363" t="str">
        <f t="shared" si="5"/>
        <v>T</v>
      </c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</row>
    <row r="85" spans="1:280" s="8" customFormat="1" outlineLevel="1">
      <c r="A85" s="77"/>
      <c r="B85" s="83"/>
      <c r="C85" s="59"/>
      <c r="D85" s="87"/>
      <c r="E85" s="66" t="s">
        <v>900</v>
      </c>
      <c r="F85" s="54" t="s">
        <v>2150</v>
      </c>
      <c r="G85" s="112" t="s">
        <v>1006</v>
      </c>
      <c r="H85" s="17">
        <v>5</v>
      </c>
      <c r="I85" s="13">
        <v>-2008020</v>
      </c>
      <c r="J85" s="13" t="s">
        <v>383</v>
      </c>
      <c r="K85" s="1"/>
      <c r="L85" s="363">
        <f t="shared" si="4"/>
        <v>5</v>
      </c>
      <c r="M85" s="363" t="str">
        <f t="shared" si="5"/>
        <v>T</v>
      </c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</row>
    <row r="86" spans="1:280" s="8" customFormat="1" outlineLevel="1">
      <c r="A86" s="77"/>
      <c r="B86" s="83"/>
      <c r="C86" s="59"/>
      <c r="D86" s="87"/>
      <c r="E86" s="66" t="s">
        <v>902</v>
      </c>
      <c r="F86" s="54" t="s">
        <v>2151</v>
      </c>
      <c r="G86" s="112" t="s">
        <v>1007</v>
      </c>
      <c r="H86" s="17">
        <v>5</v>
      </c>
      <c r="I86" s="13">
        <v>-2008020</v>
      </c>
      <c r="J86" s="13" t="s">
        <v>383</v>
      </c>
      <c r="K86" s="1"/>
      <c r="L86" s="363">
        <f t="shared" si="4"/>
        <v>5</v>
      </c>
      <c r="M86" s="363" t="str">
        <f t="shared" si="5"/>
        <v>T</v>
      </c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</row>
    <row r="87" spans="1:280" s="8" customFormat="1" outlineLevel="1">
      <c r="A87" s="77"/>
      <c r="B87" s="83"/>
      <c r="C87" s="59"/>
      <c r="D87" s="87"/>
      <c r="E87" s="66" t="s">
        <v>3</v>
      </c>
      <c r="F87" s="54" t="s">
        <v>2152</v>
      </c>
      <c r="G87" s="112" t="s">
        <v>1008</v>
      </c>
      <c r="H87" s="17">
        <v>5</v>
      </c>
      <c r="I87" s="13">
        <v>-2008020</v>
      </c>
      <c r="J87" s="13" t="s">
        <v>383</v>
      </c>
      <c r="K87" s="1"/>
      <c r="L87" s="363">
        <f t="shared" si="4"/>
        <v>5</v>
      </c>
      <c r="M87" s="363" t="str">
        <f t="shared" si="5"/>
        <v>T</v>
      </c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</row>
    <row r="88" spans="1:280" s="13" customFormat="1">
      <c r="A88" s="77"/>
      <c r="B88" s="85"/>
      <c r="C88" s="59" t="s">
        <v>913</v>
      </c>
      <c r="D88" s="62"/>
      <c r="E88" s="115"/>
      <c r="F88" s="354" t="s">
        <v>11</v>
      </c>
      <c r="G88" s="98" t="s">
        <v>841</v>
      </c>
      <c r="H88" s="94">
        <v>3</v>
      </c>
      <c r="I88" s="95">
        <v>-2008039</v>
      </c>
      <c r="J88" s="95" t="s">
        <v>464</v>
      </c>
      <c r="K88" s="1"/>
      <c r="L88" s="363">
        <f t="shared" si="4"/>
        <v>3</v>
      </c>
      <c r="M88" s="363" t="str">
        <f t="shared" si="5"/>
        <v>T</v>
      </c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</row>
    <row r="89" spans="1:280" s="13" customFormat="1" outlineLevel="1">
      <c r="A89" s="77"/>
      <c r="B89" s="83"/>
      <c r="C89" s="86"/>
      <c r="D89" s="62" t="s">
        <v>900</v>
      </c>
      <c r="E89" s="115"/>
      <c r="F89" s="52" t="s">
        <v>44</v>
      </c>
      <c r="G89" s="106" t="s">
        <v>670</v>
      </c>
      <c r="H89" s="17">
        <v>4</v>
      </c>
      <c r="I89" s="13">
        <v>-2008039</v>
      </c>
      <c r="J89" s="13" t="s">
        <v>464</v>
      </c>
      <c r="K89" s="1"/>
      <c r="L89" s="363">
        <f t="shared" si="4"/>
        <v>4</v>
      </c>
      <c r="M89" s="363" t="str">
        <f t="shared" si="5"/>
        <v>T</v>
      </c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</row>
    <row r="90" spans="1:280" s="13" customFormat="1" outlineLevel="1">
      <c r="A90" s="77"/>
      <c r="B90" s="83"/>
      <c r="C90" s="59"/>
      <c r="D90" s="87"/>
      <c r="E90" s="115" t="s">
        <v>900</v>
      </c>
      <c r="F90" s="50" t="s">
        <v>45</v>
      </c>
      <c r="G90" s="104" t="s">
        <v>671</v>
      </c>
      <c r="H90" s="17">
        <v>5</v>
      </c>
      <c r="I90" s="13">
        <v>-2008039</v>
      </c>
      <c r="J90" s="13" t="s">
        <v>464</v>
      </c>
      <c r="K90" s="1"/>
      <c r="L90" s="363">
        <f t="shared" si="4"/>
        <v>5</v>
      </c>
      <c r="M90" s="363" t="str">
        <f t="shared" si="5"/>
        <v>T</v>
      </c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</row>
    <row r="91" spans="1:280" s="13" customFormat="1" outlineLevel="1">
      <c r="A91" s="77"/>
      <c r="B91" s="83"/>
      <c r="C91" s="59"/>
      <c r="D91" s="87"/>
      <c r="E91" s="115" t="s">
        <v>902</v>
      </c>
      <c r="F91" s="50" t="s">
        <v>46</v>
      </c>
      <c r="G91" s="104" t="s">
        <v>672</v>
      </c>
      <c r="H91" s="17">
        <v>5</v>
      </c>
      <c r="I91" s="13">
        <v>-2008039</v>
      </c>
      <c r="J91" s="13" t="s">
        <v>464</v>
      </c>
      <c r="K91" s="1"/>
      <c r="L91" s="363">
        <f t="shared" si="4"/>
        <v>5</v>
      </c>
      <c r="M91" s="363" t="str">
        <f t="shared" si="5"/>
        <v>T</v>
      </c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</row>
    <row r="92" spans="1:280" s="13" customFormat="1" outlineLevel="1">
      <c r="A92" s="77"/>
      <c r="B92" s="83"/>
      <c r="C92" s="59"/>
      <c r="D92" s="87"/>
      <c r="E92" s="115" t="s">
        <v>3</v>
      </c>
      <c r="F92" s="50" t="s">
        <v>47</v>
      </c>
      <c r="G92" s="109" t="s">
        <v>673</v>
      </c>
      <c r="H92" s="17">
        <v>5</v>
      </c>
      <c r="I92" s="13">
        <v>-2008039</v>
      </c>
      <c r="J92" s="13" t="s">
        <v>464</v>
      </c>
      <c r="K92" s="1"/>
      <c r="L92" s="363">
        <f t="shared" si="4"/>
        <v>5</v>
      </c>
      <c r="M92" s="363" t="str">
        <f t="shared" si="5"/>
        <v>T</v>
      </c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</row>
    <row r="93" spans="1:280" s="13" customFormat="1" outlineLevel="1">
      <c r="A93" s="77"/>
      <c r="B93" s="83"/>
      <c r="C93" s="59"/>
      <c r="D93" s="87"/>
      <c r="E93" s="115" t="s">
        <v>4</v>
      </c>
      <c r="F93" s="50" t="s">
        <v>48</v>
      </c>
      <c r="G93" s="109" t="s">
        <v>674</v>
      </c>
      <c r="H93" s="17">
        <v>5</v>
      </c>
      <c r="I93" s="13">
        <v>-2008039</v>
      </c>
      <c r="J93" s="13" t="s">
        <v>464</v>
      </c>
      <c r="K93" s="1"/>
      <c r="L93" s="363">
        <f t="shared" si="4"/>
        <v>5</v>
      </c>
      <c r="M93" s="363" t="str">
        <f t="shared" si="5"/>
        <v>T</v>
      </c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</row>
    <row r="94" spans="1:280" s="13" customFormat="1" outlineLevel="1">
      <c r="A94" s="77"/>
      <c r="B94" s="83"/>
      <c r="C94" s="59"/>
      <c r="D94" s="87"/>
      <c r="E94" s="115" t="s">
        <v>5</v>
      </c>
      <c r="F94" s="50" t="s">
        <v>49</v>
      </c>
      <c r="G94" s="109" t="s">
        <v>675</v>
      </c>
      <c r="H94" s="17">
        <v>5</v>
      </c>
      <c r="I94" s="13">
        <v>-2008039</v>
      </c>
      <c r="J94" s="13" t="s">
        <v>464</v>
      </c>
      <c r="K94" s="1"/>
      <c r="L94" s="363">
        <f t="shared" si="4"/>
        <v>5</v>
      </c>
      <c r="M94" s="363" t="str">
        <f t="shared" si="5"/>
        <v>T</v>
      </c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</row>
    <row r="95" spans="1:280" s="8" customFormat="1" outlineLevel="1">
      <c r="A95" s="77"/>
      <c r="B95" s="83"/>
      <c r="C95" s="59"/>
      <c r="D95" s="87"/>
      <c r="E95" s="66" t="s">
        <v>6</v>
      </c>
      <c r="F95" s="50" t="s">
        <v>50</v>
      </c>
      <c r="G95" s="109" t="s">
        <v>603</v>
      </c>
      <c r="H95" s="17">
        <v>5</v>
      </c>
      <c r="I95" s="13">
        <v>-2008039</v>
      </c>
      <c r="J95" s="13" t="s">
        <v>464</v>
      </c>
      <c r="K95" s="1"/>
      <c r="L95" s="363">
        <f t="shared" si="4"/>
        <v>5</v>
      </c>
      <c r="M95" s="363" t="str">
        <f t="shared" si="5"/>
        <v>T</v>
      </c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</row>
    <row r="96" spans="1:280" s="8" customFormat="1" outlineLevel="1">
      <c r="A96" s="77"/>
      <c r="B96" s="83"/>
      <c r="C96" s="86"/>
      <c r="D96" s="62" t="s">
        <v>902</v>
      </c>
      <c r="E96" s="66"/>
      <c r="F96" s="51" t="s">
        <v>51</v>
      </c>
      <c r="G96" s="105" t="s">
        <v>684</v>
      </c>
      <c r="H96" s="17">
        <v>4</v>
      </c>
      <c r="I96" s="13"/>
      <c r="J96" s="13"/>
      <c r="K96" s="1"/>
      <c r="L96" s="363">
        <f t="shared" si="4"/>
        <v>4</v>
      </c>
      <c r="M96" s="363" t="str">
        <f t="shared" si="5"/>
        <v>T</v>
      </c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</row>
    <row r="97" spans="1:280" s="8" customFormat="1">
      <c r="A97" s="77"/>
      <c r="B97" s="85"/>
      <c r="C97" s="59" t="s">
        <v>916</v>
      </c>
      <c r="D97" s="62"/>
      <c r="E97" s="66"/>
      <c r="F97" s="354" t="s">
        <v>12</v>
      </c>
      <c r="G97" s="98" t="s">
        <v>676</v>
      </c>
      <c r="H97" s="94">
        <v>3</v>
      </c>
      <c r="I97" s="95"/>
      <c r="J97" s="95"/>
      <c r="K97" s="1"/>
      <c r="L97" s="363">
        <f t="shared" si="4"/>
        <v>3</v>
      </c>
      <c r="M97" s="363" t="str">
        <f t="shared" si="5"/>
        <v>T</v>
      </c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</row>
    <row r="98" spans="1:280" s="8" customFormat="1" outlineLevel="1">
      <c r="A98" s="77"/>
      <c r="B98" s="83"/>
      <c r="C98" s="86"/>
      <c r="D98" s="62" t="s">
        <v>900</v>
      </c>
      <c r="E98" s="66"/>
      <c r="F98" s="51" t="s">
        <v>52</v>
      </c>
      <c r="G98" s="105" t="s">
        <v>408</v>
      </c>
      <c r="H98" s="17">
        <v>4</v>
      </c>
      <c r="I98" s="13"/>
      <c r="J98" s="13"/>
      <c r="K98" s="1"/>
      <c r="L98" s="363">
        <f t="shared" si="4"/>
        <v>4</v>
      </c>
      <c r="M98" s="363" t="str">
        <f t="shared" si="5"/>
        <v>T</v>
      </c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</row>
    <row r="99" spans="1:280" s="8" customFormat="1" outlineLevel="1">
      <c r="A99" s="77"/>
      <c r="B99" s="83"/>
      <c r="C99" s="59"/>
      <c r="D99" s="87"/>
      <c r="E99" s="66" t="s">
        <v>900</v>
      </c>
      <c r="F99" s="46" t="s">
        <v>53</v>
      </c>
      <c r="G99" s="109" t="s">
        <v>2294</v>
      </c>
      <c r="H99" s="17">
        <v>5</v>
      </c>
      <c r="I99" s="13">
        <v>-2008132</v>
      </c>
      <c r="J99" s="13" t="s">
        <v>379</v>
      </c>
      <c r="K99" s="1"/>
      <c r="L99" s="363">
        <f t="shared" si="4"/>
        <v>5</v>
      </c>
      <c r="M99" s="363" t="str">
        <f t="shared" si="5"/>
        <v>T</v>
      </c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</row>
    <row r="100" spans="1:280" s="8" customFormat="1" outlineLevel="1">
      <c r="A100" s="77"/>
      <c r="B100" s="83"/>
      <c r="C100" s="59"/>
      <c r="D100" s="87"/>
      <c r="E100" s="66" t="s">
        <v>902</v>
      </c>
      <c r="F100" s="46" t="s">
        <v>54</v>
      </c>
      <c r="G100" s="109" t="s">
        <v>653</v>
      </c>
      <c r="H100" s="17">
        <v>5</v>
      </c>
      <c r="I100" s="13">
        <v>-2008132</v>
      </c>
      <c r="J100" s="13" t="s">
        <v>379</v>
      </c>
      <c r="K100" s="1"/>
      <c r="L100" s="363">
        <f t="shared" si="4"/>
        <v>5</v>
      </c>
      <c r="M100" s="363" t="str">
        <f t="shared" si="5"/>
        <v>T</v>
      </c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</row>
    <row r="101" spans="1:280" s="8" customFormat="1" outlineLevel="1">
      <c r="A101" s="77"/>
      <c r="B101" s="83"/>
      <c r="C101" s="59"/>
      <c r="D101" s="87"/>
      <c r="E101" s="66" t="s">
        <v>3</v>
      </c>
      <c r="F101" s="46" t="s">
        <v>55</v>
      </c>
      <c r="G101" s="109" t="s">
        <v>677</v>
      </c>
      <c r="H101" s="17">
        <v>5</v>
      </c>
      <c r="I101" s="13">
        <v>-2008132</v>
      </c>
      <c r="J101" s="13" t="s">
        <v>379</v>
      </c>
      <c r="K101" s="1"/>
      <c r="L101" s="363">
        <f t="shared" si="4"/>
        <v>5</v>
      </c>
      <c r="M101" s="363" t="str">
        <f t="shared" si="5"/>
        <v>T</v>
      </c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</row>
    <row r="102" spans="1:280" s="8" customFormat="1" outlineLevel="1">
      <c r="A102" s="77"/>
      <c r="B102" s="83"/>
      <c r="C102" s="59"/>
      <c r="D102" s="87"/>
      <c r="E102" s="66" t="s">
        <v>4</v>
      </c>
      <c r="F102" s="46" t="s">
        <v>56</v>
      </c>
      <c r="G102" s="104" t="s">
        <v>651</v>
      </c>
      <c r="H102" s="17">
        <v>5</v>
      </c>
      <c r="I102" s="13">
        <v>-2008132</v>
      </c>
      <c r="J102" s="13" t="s">
        <v>379</v>
      </c>
      <c r="K102" s="1"/>
      <c r="L102" s="363">
        <f t="shared" si="4"/>
        <v>5</v>
      </c>
      <c r="M102" s="363" t="str">
        <f t="shared" si="5"/>
        <v>T</v>
      </c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</row>
    <row r="103" spans="1:280" s="8" customFormat="1" outlineLevel="1">
      <c r="A103" s="77"/>
      <c r="B103" s="83"/>
      <c r="C103" s="59"/>
      <c r="D103" s="87"/>
      <c r="E103" s="66" t="s">
        <v>5</v>
      </c>
      <c r="F103" s="46" t="s">
        <v>57</v>
      </c>
      <c r="G103" s="104" t="s">
        <v>678</v>
      </c>
      <c r="H103" s="17">
        <v>5</v>
      </c>
      <c r="I103" s="13">
        <v>-2008132</v>
      </c>
      <c r="J103" s="13" t="s">
        <v>379</v>
      </c>
      <c r="K103" s="1"/>
      <c r="L103" s="363">
        <f t="shared" si="4"/>
        <v>5</v>
      </c>
      <c r="M103" s="363" t="str">
        <f t="shared" si="5"/>
        <v>T</v>
      </c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</row>
    <row r="104" spans="1:280" s="8" customFormat="1" outlineLevel="1">
      <c r="A104" s="77"/>
      <c r="B104" s="83"/>
      <c r="C104" s="59"/>
      <c r="D104" s="87"/>
      <c r="E104" s="66" t="s">
        <v>6</v>
      </c>
      <c r="F104" s="46" t="s">
        <v>58</v>
      </c>
      <c r="G104" s="109" t="s">
        <v>679</v>
      </c>
      <c r="H104" s="17">
        <v>5</v>
      </c>
      <c r="I104" s="13">
        <v>-2008132</v>
      </c>
      <c r="J104" s="13" t="s">
        <v>379</v>
      </c>
      <c r="K104" s="1"/>
      <c r="L104" s="363">
        <f t="shared" si="4"/>
        <v>5</v>
      </c>
      <c r="M104" s="363" t="str">
        <f t="shared" si="5"/>
        <v>T</v>
      </c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</row>
    <row r="105" spans="1:280" s="8" customFormat="1" outlineLevel="1">
      <c r="A105" s="77"/>
      <c r="B105" s="83"/>
      <c r="C105" s="59"/>
      <c r="D105" s="87"/>
      <c r="E105" s="66" t="s">
        <v>910</v>
      </c>
      <c r="F105" s="46" t="s">
        <v>59</v>
      </c>
      <c r="G105" s="109" t="s">
        <v>413</v>
      </c>
      <c r="H105" s="17">
        <v>5</v>
      </c>
      <c r="I105" s="13">
        <v>-2008132</v>
      </c>
      <c r="J105" s="13" t="s">
        <v>379</v>
      </c>
      <c r="K105" s="1"/>
      <c r="L105" s="363">
        <f t="shared" si="4"/>
        <v>5</v>
      </c>
      <c r="M105" s="363" t="str">
        <f t="shared" si="5"/>
        <v>T</v>
      </c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</row>
    <row r="106" spans="1:280" s="8" customFormat="1" outlineLevel="1">
      <c r="A106" s="77"/>
      <c r="B106" s="83"/>
      <c r="C106" s="59"/>
      <c r="D106" s="87"/>
      <c r="E106" s="66" t="s">
        <v>913</v>
      </c>
      <c r="F106" s="46" t="s">
        <v>2153</v>
      </c>
      <c r="G106" s="109" t="s">
        <v>2296</v>
      </c>
      <c r="H106" s="17">
        <v>5</v>
      </c>
      <c r="I106" s="13">
        <v>-2008132</v>
      </c>
      <c r="J106" s="13" t="s">
        <v>379</v>
      </c>
      <c r="K106" s="1"/>
      <c r="L106" s="363">
        <f t="shared" si="4"/>
        <v>5</v>
      </c>
      <c r="M106" s="363" t="str">
        <f t="shared" si="5"/>
        <v>T</v>
      </c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</row>
    <row r="107" spans="1:280" s="8" customFormat="1" outlineLevel="1">
      <c r="A107" s="77"/>
      <c r="B107" s="83"/>
      <c r="C107" s="59"/>
      <c r="D107" s="87"/>
      <c r="E107" s="66" t="s">
        <v>916</v>
      </c>
      <c r="F107" s="46" t="s">
        <v>2154</v>
      </c>
      <c r="G107" s="109" t="s">
        <v>961</v>
      </c>
      <c r="H107" s="17">
        <v>5</v>
      </c>
      <c r="I107" s="13">
        <v>-2008132</v>
      </c>
      <c r="J107" s="13" t="s">
        <v>379</v>
      </c>
      <c r="K107" s="5"/>
      <c r="L107" s="363">
        <f t="shared" si="4"/>
        <v>5</v>
      </c>
      <c r="M107" s="363" t="str">
        <f t="shared" si="5"/>
        <v>T</v>
      </c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  <c r="HM107" s="5"/>
      <c r="HN107" s="5"/>
      <c r="HO107" s="5"/>
      <c r="HP107" s="5"/>
      <c r="HQ107" s="5"/>
      <c r="HR107" s="5"/>
      <c r="HS107" s="5"/>
      <c r="HT107" s="5"/>
      <c r="HU107" s="5"/>
      <c r="HV107" s="5"/>
      <c r="HW107" s="5"/>
      <c r="HX107" s="5"/>
      <c r="HY107" s="5"/>
      <c r="HZ107" s="5"/>
      <c r="IA107" s="5"/>
      <c r="IB107" s="5"/>
      <c r="IC107" s="5"/>
      <c r="ID107" s="5"/>
      <c r="IE107" s="5"/>
      <c r="IF107" s="5"/>
      <c r="IG107" s="5"/>
      <c r="IH107" s="5"/>
      <c r="II107" s="5"/>
      <c r="IJ107" s="5"/>
      <c r="IK107" s="5"/>
      <c r="IL107" s="5"/>
      <c r="IM107" s="5"/>
      <c r="IN107" s="5"/>
      <c r="IO107" s="5"/>
      <c r="IP107" s="5"/>
      <c r="IQ107" s="5"/>
      <c r="IR107" s="5"/>
      <c r="IS107" s="5"/>
      <c r="IT107" s="5"/>
      <c r="IU107" s="5"/>
      <c r="IV107" s="5"/>
      <c r="IW107" s="5"/>
      <c r="IX107" s="5"/>
      <c r="IY107" s="5"/>
      <c r="IZ107" s="5"/>
      <c r="JA107" s="5"/>
      <c r="JB107" s="5"/>
      <c r="JC107" s="5"/>
      <c r="JD107" s="5"/>
      <c r="JE107" s="5"/>
      <c r="JF107" s="5"/>
      <c r="JG107" s="5"/>
      <c r="JH107" s="5"/>
      <c r="JI107" s="5"/>
      <c r="JJ107" s="5"/>
      <c r="JK107" s="5"/>
      <c r="JL107" s="5"/>
      <c r="JM107" s="5"/>
      <c r="JN107" s="5"/>
      <c r="JO107" s="5"/>
      <c r="JP107" s="5"/>
      <c r="JQ107" s="5"/>
      <c r="JR107" s="5"/>
      <c r="JS107" s="5"/>
      <c r="JT107" s="5"/>
    </row>
    <row r="108" spans="1:280" s="8" customFormat="1" outlineLevel="1">
      <c r="A108" s="77"/>
      <c r="B108" s="83"/>
      <c r="C108" s="59"/>
      <c r="D108" s="87"/>
      <c r="E108" s="66" t="s">
        <v>919</v>
      </c>
      <c r="F108" s="46" t="s">
        <v>2297</v>
      </c>
      <c r="G108" s="109" t="s">
        <v>2298</v>
      </c>
      <c r="H108" s="17">
        <v>5</v>
      </c>
      <c r="I108" s="13">
        <v>-2008132</v>
      </c>
      <c r="J108" s="13" t="s">
        <v>379</v>
      </c>
      <c r="K108" s="5"/>
      <c r="L108" s="363">
        <f t="shared" si="4"/>
        <v>5</v>
      </c>
      <c r="M108" s="363" t="str">
        <f t="shared" si="5"/>
        <v>T</v>
      </c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  <c r="HO108" s="5"/>
      <c r="HP108" s="5"/>
      <c r="HQ108" s="5"/>
      <c r="HR108" s="5"/>
      <c r="HS108" s="5"/>
      <c r="HT108" s="5"/>
      <c r="HU108" s="5"/>
      <c r="HV108" s="5"/>
      <c r="HW108" s="5"/>
      <c r="HX108" s="5"/>
      <c r="HY108" s="5"/>
      <c r="HZ108" s="5"/>
      <c r="IA108" s="5"/>
      <c r="IB108" s="5"/>
      <c r="IC108" s="5"/>
      <c r="ID108" s="5"/>
      <c r="IE108" s="5"/>
      <c r="IF108" s="5"/>
      <c r="IG108" s="5"/>
      <c r="IH108" s="5"/>
      <c r="II108" s="5"/>
      <c r="IJ108" s="5"/>
      <c r="IK108" s="5"/>
      <c r="IL108" s="5"/>
      <c r="IM108" s="5"/>
      <c r="IN108" s="5"/>
      <c r="IO108" s="5"/>
      <c r="IP108" s="5"/>
      <c r="IQ108" s="5"/>
      <c r="IR108" s="5"/>
      <c r="IS108" s="5"/>
      <c r="IT108" s="5"/>
      <c r="IU108" s="5"/>
      <c r="IV108" s="5"/>
      <c r="IW108" s="5"/>
      <c r="IX108" s="5"/>
      <c r="IY108" s="5"/>
      <c r="IZ108" s="5"/>
      <c r="JA108" s="5"/>
      <c r="JB108" s="5"/>
      <c r="JC108" s="5"/>
      <c r="JD108" s="5"/>
      <c r="JE108" s="5"/>
      <c r="JF108" s="5"/>
      <c r="JG108" s="5"/>
      <c r="JH108" s="5"/>
      <c r="JI108" s="5"/>
      <c r="JJ108" s="5"/>
      <c r="JK108" s="5"/>
      <c r="JL108" s="5"/>
      <c r="JM108" s="5"/>
      <c r="JN108" s="5"/>
      <c r="JO108" s="5"/>
      <c r="JP108" s="5"/>
      <c r="JQ108" s="5"/>
      <c r="JR108" s="5"/>
      <c r="JS108" s="5"/>
      <c r="JT108" s="5"/>
    </row>
    <row r="109" spans="1:280" s="8" customFormat="1" outlineLevel="1">
      <c r="A109" s="77"/>
      <c r="B109" s="83"/>
      <c r="C109" s="86"/>
      <c r="D109" s="62" t="s">
        <v>902</v>
      </c>
      <c r="E109" s="66"/>
      <c r="F109" s="51" t="s">
        <v>60</v>
      </c>
      <c r="G109" s="105" t="s">
        <v>681</v>
      </c>
      <c r="H109" s="17">
        <v>4</v>
      </c>
      <c r="I109" s="13"/>
      <c r="J109" s="13"/>
      <c r="K109" s="1"/>
      <c r="L109" s="363">
        <f t="shared" si="4"/>
        <v>4</v>
      </c>
      <c r="M109" s="363" t="str">
        <f t="shared" si="5"/>
        <v>T</v>
      </c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</row>
    <row r="110" spans="1:280" s="8" customFormat="1" outlineLevel="1">
      <c r="A110" s="77"/>
      <c r="B110" s="83"/>
      <c r="C110" s="59"/>
      <c r="D110" s="87"/>
      <c r="E110" s="66" t="s">
        <v>900</v>
      </c>
      <c r="F110" s="50" t="s">
        <v>61</v>
      </c>
      <c r="G110" s="104" t="s">
        <v>669</v>
      </c>
      <c r="H110" s="17">
        <v>5</v>
      </c>
      <c r="I110" s="13">
        <v>-2008020</v>
      </c>
      <c r="J110" s="13" t="s">
        <v>383</v>
      </c>
      <c r="K110" s="1"/>
      <c r="L110" s="363">
        <f t="shared" si="4"/>
        <v>5</v>
      </c>
      <c r="M110" s="363" t="str">
        <f t="shared" si="5"/>
        <v>T</v>
      </c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</row>
    <row r="111" spans="1:280" s="8" customFormat="1" outlineLevel="1">
      <c r="A111" s="77"/>
      <c r="B111" s="83"/>
      <c r="C111" s="59"/>
      <c r="D111" s="87"/>
      <c r="E111" s="66" t="s">
        <v>902</v>
      </c>
      <c r="F111" s="50" t="s">
        <v>62</v>
      </c>
      <c r="G111" s="104" t="s">
        <v>500</v>
      </c>
      <c r="H111" s="17">
        <v>5</v>
      </c>
      <c r="I111" s="13">
        <v>-2008000</v>
      </c>
      <c r="J111" s="13" t="s">
        <v>385</v>
      </c>
      <c r="K111" s="1"/>
      <c r="L111" s="363">
        <f t="shared" si="4"/>
        <v>5</v>
      </c>
      <c r="M111" s="363" t="str">
        <f t="shared" si="5"/>
        <v>T</v>
      </c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</row>
    <row r="112" spans="1:280" s="8" customFormat="1" outlineLevel="1">
      <c r="A112" s="77"/>
      <c r="B112" s="83"/>
      <c r="C112" s="59"/>
      <c r="D112" s="87"/>
      <c r="E112" s="66" t="s">
        <v>900</v>
      </c>
      <c r="F112" s="365" t="s">
        <v>2299</v>
      </c>
      <c r="G112" s="356" t="s">
        <v>507</v>
      </c>
      <c r="H112" s="17">
        <v>5</v>
      </c>
      <c r="I112" s="13">
        <v>-2008000</v>
      </c>
      <c r="J112" s="13" t="s">
        <v>385</v>
      </c>
      <c r="K112" s="1"/>
      <c r="L112" s="363">
        <f t="shared" si="4"/>
        <v>5</v>
      </c>
      <c r="M112" s="363" t="str">
        <f t="shared" si="5"/>
        <v>T</v>
      </c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</row>
    <row r="113" spans="1:280" s="8" customFormat="1" outlineLevel="1">
      <c r="A113" s="77"/>
      <c r="B113" s="83"/>
      <c r="C113" s="59"/>
      <c r="D113" s="87"/>
      <c r="E113" s="66" t="s">
        <v>902</v>
      </c>
      <c r="F113" s="365" t="s">
        <v>2300</v>
      </c>
      <c r="G113" s="356" t="s">
        <v>508</v>
      </c>
      <c r="H113" s="17">
        <v>5</v>
      </c>
      <c r="I113" s="13">
        <v>-2008000</v>
      </c>
      <c r="J113" s="13" t="s">
        <v>385</v>
      </c>
      <c r="K113" s="1"/>
      <c r="L113" s="363">
        <f t="shared" si="4"/>
        <v>5</v>
      </c>
      <c r="M113" s="363" t="str">
        <f t="shared" si="5"/>
        <v>T</v>
      </c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</row>
    <row r="114" spans="1:280" s="8" customFormat="1" outlineLevel="1">
      <c r="A114" s="77"/>
      <c r="B114" s="83"/>
      <c r="C114" s="59"/>
      <c r="D114" s="87"/>
      <c r="E114" s="66" t="s">
        <v>3</v>
      </c>
      <c r="F114" s="50" t="s">
        <v>2155</v>
      </c>
      <c r="G114" s="104" t="s">
        <v>682</v>
      </c>
      <c r="H114" s="17">
        <v>5</v>
      </c>
      <c r="I114" s="13">
        <v>-2008130</v>
      </c>
      <c r="J114" s="13" t="s">
        <v>388</v>
      </c>
      <c r="K114" s="1"/>
      <c r="L114" s="363">
        <f>IF(A114&lt;&gt;"",1,IF(B114&lt;&gt;"",2,IF(C114&lt;&gt;"",3,IF(D114&lt;&gt;"",4,5))))</f>
        <v>5</v>
      </c>
      <c r="M114" s="363" t="str">
        <f t="shared" si="5"/>
        <v>T</v>
      </c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</row>
    <row r="115" spans="1:280" s="8" customFormat="1" outlineLevel="1">
      <c r="A115" s="77"/>
      <c r="B115" s="83"/>
      <c r="C115" s="59"/>
      <c r="D115" s="87"/>
      <c r="E115" s="66" t="s">
        <v>4</v>
      </c>
      <c r="F115" s="50" t="s">
        <v>2156</v>
      </c>
      <c r="G115" s="104" t="s">
        <v>683</v>
      </c>
      <c r="H115" s="17">
        <v>5</v>
      </c>
      <c r="I115" s="13">
        <v>-2008130</v>
      </c>
      <c r="J115" s="13" t="s">
        <v>388</v>
      </c>
      <c r="K115" s="1"/>
      <c r="L115" s="363">
        <f>IF(A115&lt;&gt;"",1,IF(B115&lt;&gt;"",2,IF(C115&lt;&gt;"",3,IF(D115&lt;&gt;"",4,5))))</f>
        <v>5</v>
      </c>
      <c r="M115" s="363" t="str">
        <f t="shared" si="5"/>
        <v>T</v>
      </c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</row>
    <row r="116" spans="1:280" s="8" customFormat="1" outlineLevel="1">
      <c r="A116" s="77"/>
      <c r="B116" s="83"/>
      <c r="C116" s="59"/>
      <c r="D116" s="87"/>
      <c r="E116" s="66" t="s">
        <v>5</v>
      </c>
      <c r="F116" s="50" t="s">
        <v>2157</v>
      </c>
      <c r="G116" s="104" t="s">
        <v>680</v>
      </c>
      <c r="H116" s="17">
        <v>5</v>
      </c>
      <c r="I116" s="13"/>
      <c r="J116" s="13"/>
      <c r="K116" s="1"/>
      <c r="L116" s="363">
        <f>IF(A116&lt;&gt;"",1,IF(B116&lt;&gt;"",2,IF(C116&lt;&gt;"",3,IF(D116&lt;&gt;"",4,5))))</f>
        <v>5</v>
      </c>
      <c r="M116" s="363" t="str">
        <f t="shared" si="5"/>
        <v>T</v>
      </c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</row>
    <row r="117" spans="1:280" s="8" customFormat="1" outlineLevel="1">
      <c r="A117" s="77"/>
      <c r="B117" s="83"/>
      <c r="C117" s="86"/>
      <c r="D117" s="62" t="s">
        <v>3</v>
      </c>
      <c r="E117" s="66"/>
      <c r="F117" s="52" t="s">
        <v>63</v>
      </c>
      <c r="G117" s="106" t="s">
        <v>684</v>
      </c>
      <c r="H117" s="17">
        <v>4</v>
      </c>
      <c r="I117" s="13"/>
      <c r="J117" s="13"/>
      <c r="K117" s="1"/>
      <c r="L117" s="363">
        <f t="shared" si="4"/>
        <v>4</v>
      </c>
      <c r="M117" s="363" t="str">
        <f t="shared" si="5"/>
        <v>T</v>
      </c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</row>
    <row r="118" spans="1:280" s="8" customFormat="1" outlineLevel="1">
      <c r="A118" s="77"/>
      <c r="B118" s="83"/>
      <c r="C118" s="86"/>
      <c r="D118" s="62"/>
      <c r="E118" s="66"/>
      <c r="F118" s="52" t="s">
        <v>2334</v>
      </c>
      <c r="G118" s="366" t="s">
        <v>2335</v>
      </c>
      <c r="H118" s="17">
        <v>5</v>
      </c>
      <c r="I118" s="13">
        <v>-2008128</v>
      </c>
      <c r="J118" s="13" t="s">
        <v>387</v>
      </c>
      <c r="K118" s="1"/>
      <c r="L118" s="363">
        <f t="shared" ref="L118" si="6">IF(A118&lt;&gt;"",1,IF(B118&lt;&gt;"",2,IF(C118&lt;&gt;"",3,IF(D118&lt;&gt;"",4,5))))</f>
        <v>5</v>
      </c>
      <c r="M118" s="363" t="str">
        <f t="shared" ref="M118" si="7">IF(L118=H118,"T","F")</f>
        <v>T</v>
      </c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</row>
    <row r="119" spans="1:280" s="8" customFormat="1">
      <c r="A119" s="77"/>
      <c r="B119" s="85"/>
      <c r="C119" s="59" t="s">
        <v>919</v>
      </c>
      <c r="D119" s="62"/>
      <c r="E119" s="66"/>
      <c r="F119" s="354" t="s">
        <v>13</v>
      </c>
      <c r="G119" s="98" t="s">
        <v>685</v>
      </c>
      <c r="H119" s="94">
        <v>3</v>
      </c>
      <c r="I119" s="95"/>
      <c r="J119" s="95"/>
      <c r="K119" s="1"/>
      <c r="L119" s="363">
        <f t="shared" si="4"/>
        <v>3</v>
      </c>
      <c r="M119" s="363" t="str">
        <f t="shared" si="5"/>
        <v>T</v>
      </c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</row>
    <row r="120" spans="1:280" s="8" customFormat="1" outlineLevel="1">
      <c r="A120" s="77"/>
      <c r="B120" s="83"/>
      <c r="C120" s="86"/>
      <c r="D120" s="62" t="s">
        <v>900</v>
      </c>
      <c r="E120" s="66"/>
      <c r="F120" s="51" t="s">
        <v>64</v>
      </c>
      <c r="G120" s="105" t="s">
        <v>686</v>
      </c>
      <c r="H120" s="17">
        <v>4</v>
      </c>
      <c r="I120" s="13">
        <v>-2001060</v>
      </c>
      <c r="J120" s="13" t="s">
        <v>390</v>
      </c>
      <c r="K120" s="1"/>
      <c r="L120" s="363">
        <f t="shared" si="4"/>
        <v>4</v>
      </c>
      <c r="M120" s="363" t="str">
        <f t="shared" si="5"/>
        <v>T</v>
      </c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</row>
    <row r="121" spans="1:280" s="8" customFormat="1" outlineLevel="1">
      <c r="A121" s="77"/>
      <c r="B121" s="83"/>
      <c r="C121" s="59"/>
      <c r="D121" s="87"/>
      <c r="E121" s="66" t="s">
        <v>900</v>
      </c>
      <c r="F121" s="46" t="s">
        <v>65</v>
      </c>
      <c r="G121" s="109" t="s">
        <v>687</v>
      </c>
      <c r="H121" s="17">
        <v>5</v>
      </c>
      <c r="I121" s="13">
        <v>-2001060</v>
      </c>
      <c r="J121" s="13" t="s">
        <v>390</v>
      </c>
      <c r="K121" s="1"/>
      <c r="L121" s="363">
        <f t="shared" si="4"/>
        <v>5</v>
      </c>
      <c r="M121" s="363" t="str">
        <f t="shared" si="5"/>
        <v>T</v>
      </c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</row>
    <row r="122" spans="1:280" s="8" customFormat="1" outlineLevel="1">
      <c r="A122" s="77"/>
      <c r="B122" s="83"/>
      <c r="C122" s="59"/>
      <c r="D122" s="87"/>
      <c r="E122" s="66" t="s">
        <v>902</v>
      </c>
      <c r="F122" s="46" t="s">
        <v>66</v>
      </c>
      <c r="G122" s="109" t="s">
        <v>688</v>
      </c>
      <c r="H122" s="17">
        <v>5</v>
      </c>
      <c r="I122" s="13">
        <v>-2001060</v>
      </c>
      <c r="J122" s="13" t="s">
        <v>390</v>
      </c>
      <c r="K122" s="1"/>
      <c r="L122" s="363">
        <f t="shared" si="4"/>
        <v>5</v>
      </c>
      <c r="M122" s="363" t="str">
        <f t="shared" si="5"/>
        <v>T</v>
      </c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</row>
    <row r="123" spans="1:280" s="8" customFormat="1" outlineLevel="1">
      <c r="A123" s="77"/>
      <c r="B123" s="83"/>
      <c r="C123" s="59"/>
      <c r="D123" s="87"/>
      <c r="E123" s="66" t="s">
        <v>3</v>
      </c>
      <c r="F123" s="46" t="s">
        <v>67</v>
      </c>
      <c r="G123" s="104" t="s">
        <v>689</v>
      </c>
      <c r="H123" s="17">
        <v>5</v>
      </c>
      <c r="I123" s="13">
        <v>-2001060</v>
      </c>
      <c r="J123" s="13" t="s">
        <v>390</v>
      </c>
      <c r="K123" s="1"/>
      <c r="L123" s="363">
        <f t="shared" si="4"/>
        <v>5</v>
      </c>
      <c r="M123" s="363" t="str">
        <f t="shared" si="5"/>
        <v>T</v>
      </c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</row>
    <row r="124" spans="1:280" s="8" customFormat="1" outlineLevel="1">
      <c r="A124" s="77"/>
      <c r="B124" s="83"/>
      <c r="C124" s="59"/>
      <c r="D124" s="87"/>
      <c r="E124" s="66" t="s">
        <v>4</v>
      </c>
      <c r="F124" s="46" t="s">
        <v>68</v>
      </c>
      <c r="G124" s="104" t="s">
        <v>690</v>
      </c>
      <c r="H124" s="17">
        <v>5</v>
      </c>
      <c r="I124" s="13">
        <v>-2001060</v>
      </c>
      <c r="J124" s="13" t="s">
        <v>390</v>
      </c>
      <c r="K124" s="1"/>
      <c r="L124" s="363">
        <f t="shared" si="4"/>
        <v>5</v>
      </c>
      <c r="M124" s="363" t="str">
        <f t="shared" si="5"/>
        <v>T</v>
      </c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</row>
    <row r="125" spans="1:280" s="8" customFormat="1" outlineLevel="1">
      <c r="A125" s="77"/>
      <c r="B125" s="83"/>
      <c r="C125" s="59"/>
      <c r="D125" s="87"/>
      <c r="E125" s="66" t="s">
        <v>5</v>
      </c>
      <c r="F125" s="46" t="s">
        <v>69</v>
      </c>
      <c r="G125" s="104" t="s">
        <v>691</v>
      </c>
      <c r="H125" s="17">
        <v>5</v>
      </c>
      <c r="I125" s="13">
        <v>-2001060</v>
      </c>
      <c r="J125" s="13" t="s">
        <v>390</v>
      </c>
      <c r="K125" s="1"/>
      <c r="L125" s="363">
        <f t="shared" si="4"/>
        <v>5</v>
      </c>
      <c r="M125" s="363" t="str">
        <f t="shared" si="5"/>
        <v>T</v>
      </c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</row>
    <row r="126" spans="1:280" s="8" customFormat="1" outlineLevel="1">
      <c r="A126" s="77"/>
      <c r="B126" s="83"/>
      <c r="C126" s="59"/>
      <c r="D126" s="87"/>
      <c r="E126" s="66" t="s">
        <v>6</v>
      </c>
      <c r="F126" s="46" t="s">
        <v>70</v>
      </c>
      <c r="G126" s="104" t="s">
        <v>692</v>
      </c>
      <c r="H126" s="17">
        <v>5</v>
      </c>
      <c r="I126" s="13">
        <v>-2001060</v>
      </c>
      <c r="J126" s="13" t="s">
        <v>390</v>
      </c>
      <c r="K126" s="1"/>
      <c r="L126" s="363">
        <f t="shared" si="4"/>
        <v>5</v>
      </c>
      <c r="M126" s="363" t="str">
        <f t="shared" si="5"/>
        <v>T</v>
      </c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</row>
    <row r="127" spans="1:280" s="8" customFormat="1" outlineLevel="1">
      <c r="A127" s="77"/>
      <c r="B127" s="83"/>
      <c r="C127" s="59"/>
      <c r="D127" s="87"/>
      <c r="E127" s="66" t="s">
        <v>910</v>
      </c>
      <c r="F127" s="46" t="s">
        <v>71</v>
      </c>
      <c r="G127" s="104" t="s">
        <v>693</v>
      </c>
      <c r="H127" s="17">
        <v>5</v>
      </c>
      <c r="I127" s="13">
        <v>-2001060</v>
      </c>
      <c r="J127" s="13" t="s">
        <v>390</v>
      </c>
      <c r="K127" s="1"/>
      <c r="L127" s="363">
        <f t="shared" si="4"/>
        <v>5</v>
      </c>
      <c r="M127" s="363" t="str">
        <f t="shared" si="5"/>
        <v>T</v>
      </c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1"/>
      <c r="JS127" s="1"/>
      <c r="JT127" s="1"/>
    </row>
    <row r="128" spans="1:280" s="8" customFormat="1" outlineLevel="1">
      <c r="A128" s="77"/>
      <c r="B128" s="83"/>
      <c r="C128" s="86"/>
      <c r="D128" s="62" t="s">
        <v>902</v>
      </c>
      <c r="E128" s="66"/>
      <c r="F128" s="51" t="s">
        <v>72</v>
      </c>
      <c r="G128" s="105" t="s">
        <v>694</v>
      </c>
      <c r="H128" s="17">
        <v>4</v>
      </c>
      <c r="I128" s="13"/>
      <c r="J128" s="13"/>
      <c r="K128" s="1"/>
      <c r="L128" s="363">
        <f t="shared" si="4"/>
        <v>4</v>
      </c>
      <c r="M128" s="363" t="str">
        <f t="shared" si="5"/>
        <v>T</v>
      </c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</row>
    <row r="129" spans="1:280" s="8" customFormat="1" outlineLevel="1">
      <c r="A129" s="77"/>
      <c r="B129" s="83"/>
      <c r="C129" s="59"/>
      <c r="D129" s="87"/>
      <c r="E129" s="66" t="s">
        <v>900</v>
      </c>
      <c r="F129" s="46" t="s">
        <v>2158</v>
      </c>
      <c r="G129" s="109" t="s">
        <v>695</v>
      </c>
      <c r="H129" s="17">
        <v>5</v>
      </c>
      <c r="I129" s="13">
        <v>-2001060</v>
      </c>
      <c r="J129" s="13" t="s">
        <v>390</v>
      </c>
      <c r="K129" s="1"/>
      <c r="L129" s="363">
        <f t="shared" si="4"/>
        <v>5</v>
      </c>
      <c r="M129" s="363" t="str">
        <f t="shared" si="5"/>
        <v>T</v>
      </c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1"/>
      <c r="JS129" s="1"/>
      <c r="JT129" s="1"/>
    </row>
    <row r="130" spans="1:280" s="8" customFormat="1" outlineLevel="1">
      <c r="A130" s="77"/>
      <c r="B130" s="83"/>
      <c r="C130" s="59"/>
      <c r="D130" s="87"/>
      <c r="E130" s="66" t="s">
        <v>902</v>
      </c>
      <c r="F130" s="46" t="s">
        <v>2159</v>
      </c>
      <c r="G130" s="109" t="s">
        <v>696</v>
      </c>
      <c r="H130" s="17">
        <v>5</v>
      </c>
      <c r="I130" s="13">
        <v>-2001060</v>
      </c>
      <c r="J130" s="13" t="s">
        <v>390</v>
      </c>
      <c r="K130" s="1"/>
      <c r="L130" s="363">
        <f t="shared" si="4"/>
        <v>5</v>
      </c>
      <c r="M130" s="363" t="str">
        <f t="shared" si="5"/>
        <v>T</v>
      </c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</row>
    <row r="131" spans="1:280" s="8" customFormat="1" outlineLevel="1">
      <c r="A131" s="77"/>
      <c r="B131" s="83"/>
      <c r="C131" s="86"/>
      <c r="D131" s="62" t="s">
        <v>3</v>
      </c>
      <c r="E131" s="66"/>
      <c r="F131" s="51" t="s">
        <v>2160</v>
      </c>
      <c r="G131" s="105" t="s">
        <v>684</v>
      </c>
      <c r="H131" s="17">
        <v>4</v>
      </c>
      <c r="I131" s="13"/>
      <c r="J131" s="13"/>
      <c r="K131" s="1"/>
      <c r="L131" s="363">
        <f t="shared" si="4"/>
        <v>4</v>
      </c>
      <c r="M131" s="363" t="str">
        <f t="shared" si="5"/>
        <v>T</v>
      </c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</row>
    <row r="132" spans="1:280" s="8" customFormat="1">
      <c r="A132" s="77"/>
      <c r="B132" s="85"/>
      <c r="C132" s="59" t="s">
        <v>921</v>
      </c>
      <c r="D132" s="62"/>
      <c r="E132" s="66"/>
      <c r="F132" s="354" t="s">
        <v>1817</v>
      </c>
      <c r="G132" s="98" t="s">
        <v>698</v>
      </c>
      <c r="H132" s="94">
        <v>3</v>
      </c>
      <c r="I132" s="95"/>
      <c r="J132" s="95"/>
      <c r="K132" s="1"/>
      <c r="L132" s="363">
        <f t="shared" si="4"/>
        <v>3</v>
      </c>
      <c r="M132" s="363" t="str">
        <f t="shared" si="5"/>
        <v>T</v>
      </c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</row>
    <row r="133" spans="1:280" s="8" customFormat="1" outlineLevel="1">
      <c r="A133" s="77"/>
      <c r="B133" s="83"/>
      <c r="C133" s="86"/>
      <c r="D133" s="62" t="s">
        <v>900</v>
      </c>
      <c r="E133" s="66"/>
      <c r="F133" s="51" t="s">
        <v>73</v>
      </c>
      <c r="G133" s="105" t="s">
        <v>697</v>
      </c>
      <c r="H133" s="17">
        <v>4</v>
      </c>
      <c r="I133" s="13"/>
      <c r="J133" s="13"/>
      <c r="K133" s="1"/>
      <c r="L133" s="363">
        <f t="shared" si="4"/>
        <v>4</v>
      </c>
      <c r="M133" s="363" t="str">
        <f t="shared" si="5"/>
        <v>T</v>
      </c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</row>
    <row r="134" spans="1:280" s="8" customFormat="1" outlineLevel="1">
      <c r="A134" s="77"/>
      <c r="B134" s="83"/>
      <c r="C134" s="59"/>
      <c r="D134" s="87"/>
      <c r="E134" s="66" t="s">
        <v>900</v>
      </c>
      <c r="F134" s="46" t="s">
        <v>74</v>
      </c>
      <c r="G134" s="109" t="s">
        <v>699</v>
      </c>
      <c r="H134" s="17">
        <v>5</v>
      </c>
      <c r="I134" s="13">
        <v>-2001120</v>
      </c>
      <c r="J134" s="13" t="s">
        <v>391</v>
      </c>
      <c r="K134" s="1"/>
      <c r="L134" s="363">
        <f t="shared" ref="L134:L197" si="8">IF(A134&lt;&gt;"",1,IF(B134&lt;&gt;"",2,IF(C134&lt;&gt;"",3,IF(D134&lt;&gt;"",4,5))))</f>
        <v>5</v>
      </c>
      <c r="M134" s="363" t="str">
        <f t="shared" ref="M134:M197" si="9">IF(L134=H134,"T","F")</f>
        <v>T</v>
      </c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</row>
    <row r="135" spans="1:280" s="8" customFormat="1" outlineLevel="1">
      <c r="A135" s="77"/>
      <c r="B135" s="83"/>
      <c r="C135" s="59"/>
      <c r="D135" s="87"/>
      <c r="E135" s="66" t="s">
        <v>902</v>
      </c>
      <c r="F135" s="46" t="s">
        <v>75</v>
      </c>
      <c r="G135" s="109" t="s">
        <v>700</v>
      </c>
      <c r="H135" s="17">
        <v>5</v>
      </c>
      <c r="I135" s="13">
        <v>-2001120</v>
      </c>
      <c r="J135" s="13" t="s">
        <v>391</v>
      </c>
      <c r="K135" s="1"/>
      <c r="L135" s="363">
        <f t="shared" si="8"/>
        <v>5</v>
      </c>
      <c r="M135" s="363" t="str">
        <f t="shared" si="9"/>
        <v>T</v>
      </c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</row>
    <row r="136" spans="1:280" s="8" customFormat="1" outlineLevel="1">
      <c r="A136" s="77"/>
      <c r="B136" s="83"/>
      <c r="C136" s="59"/>
      <c r="D136" s="87"/>
      <c r="E136" s="66" t="s">
        <v>3</v>
      </c>
      <c r="F136" s="46" t="s">
        <v>76</v>
      </c>
      <c r="G136" s="104" t="s">
        <v>701</v>
      </c>
      <c r="H136" s="17">
        <v>5</v>
      </c>
      <c r="I136" s="13">
        <v>-2001120</v>
      </c>
      <c r="J136" s="13" t="s">
        <v>391</v>
      </c>
      <c r="K136" s="1"/>
      <c r="L136" s="363">
        <f t="shared" si="8"/>
        <v>5</v>
      </c>
      <c r="M136" s="363" t="str">
        <f t="shared" si="9"/>
        <v>T</v>
      </c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</row>
    <row r="137" spans="1:280" s="8" customFormat="1" outlineLevel="1">
      <c r="A137" s="77"/>
      <c r="B137" s="83"/>
      <c r="C137" s="59"/>
      <c r="D137" s="87"/>
      <c r="E137" s="66" t="s">
        <v>4</v>
      </c>
      <c r="F137" s="46" t="s">
        <v>2161</v>
      </c>
      <c r="G137" s="113" t="s">
        <v>702</v>
      </c>
      <c r="H137" s="17">
        <v>5</v>
      </c>
      <c r="I137" s="13">
        <v>-2001120</v>
      </c>
      <c r="J137" s="13" t="s">
        <v>391</v>
      </c>
      <c r="K137" s="1"/>
      <c r="L137" s="363">
        <f t="shared" si="8"/>
        <v>5</v>
      </c>
      <c r="M137" s="363" t="str">
        <f t="shared" si="9"/>
        <v>T</v>
      </c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</row>
    <row r="138" spans="1:280" s="8" customFormat="1" outlineLevel="1">
      <c r="A138" s="77"/>
      <c r="B138" s="83"/>
      <c r="C138" s="59"/>
      <c r="D138" s="87"/>
      <c r="E138" s="66" t="s">
        <v>5</v>
      </c>
      <c r="F138" s="46" t="s">
        <v>2162</v>
      </c>
      <c r="G138" s="113" t="s">
        <v>703</v>
      </c>
      <c r="H138" s="17">
        <v>5</v>
      </c>
      <c r="I138" s="13">
        <v>-2001120</v>
      </c>
      <c r="J138" s="13" t="s">
        <v>391</v>
      </c>
      <c r="K138" s="1"/>
      <c r="L138" s="363">
        <f t="shared" si="8"/>
        <v>5</v>
      </c>
      <c r="M138" s="363" t="str">
        <f t="shared" si="9"/>
        <v>T</v>
      </c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</row>
    <row r="139" spans="1:280" s="8" customFormat="1" outlineLevel="1">
      <c r="A139" s="77"/>
      <c r="B139" s="83"/>
      <c r="C139" s="59"/>
      <c r="D139" s="87"/>
      <c r="E139" s="66" t="s">
        <v>6</v>
      </c>
      <c r="F139" s="46" t="s">
        <v>2163</v>
      </c>
      <c r="G139" s="113" t="s">
        <v>704</v>
      </c>
      <c r="H139" s="17">
        <v>5</v>
      </c>
      <c r="I139" s="13">
        <v>-2001120</v>
      </c>
      <c r="J139" s="13" t="s">
        <v>391</v>
      </c>
      <c r="K139" s="1"/>
      <c r="L139" s="363">
        <f t="shared" si="8"/>
        <v>5</v>
      </c>
      <c r="M139" s="363" t="str">
        <f t="shared" si="9"/>
        <v>T</v>
      </c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</row>
    <row r="140" spans="1:280" s="8" customFormat="1" outlineLevel="1">
      <c r="A140" s="77"/>
      <c r="B140" s="83"/>
      <c r="C140" s="59"/>
      <c r="D140" s="87"/>
      <c r="E140" s="66" t="s">
        <v>910</v>
      </c>
      <c r="F140" s="46" t="s">
        <v>2164</v>
      </c>
      <c r="G140" s="109" t="s">
        <v>705</v>
      </c>
      <c r="H140" s="17">
        <v>5</v>
      </c>
      <c r="I140" s="13">
        <v>-2001120</v>
      </c>
      <c r="J140" s="13" t="s">
        <v>391</v>
      </c>
      <c r="K140" s="1"/>
      <c r="L140" s="363">
        <f t="shared" si="8"/>
        <v>5</v>
      </c>
      <c r="M140" s="363" t="str">
        <f t="shared" si="9"/>
        <v>T</v>
      </c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</row>
    <row r="141" spans="1:280" s="8" customFormat="1" outlineLevel="1">
      <c r="A141" s="77"/>
      <c r="B141" s="83"/>
      <c r="C141" s="59"/>
      <c r="D141" s="87"/>
      <c r="E141" s="66" t="s">
        <v>913</v>
      </c>
      <c r="F141" s="46" t="s">
        <v>2165</v>
      </c>
      <c r="G141" s="113" t="s">
        <v>706</v>
      </c>
      <c r="H141" s="17">
        <v>5</v>
      </c>
      <c r="I141" s="13">
        <v>-2001120</v>
      </c>
      <c r="J141" s="13" t="s">
        <v>391</v>
      </c>
      <c r="K141" s="1"/>
      <c r="L141" s="363">
        <f t="shared" si="8"/>
        <v>5</v>
      </c>
      <c r="M141" s="363" t="str">
        <f t="shared" si="9"/>
        <v>T</v>
      </c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</row>
    <row r="142" spans="1:280" s="8" customFormat="1" outlineLevel="1">
      <c r="A142" s="77"/>
      <c r="B142" s="83"/>
      <c r="C142" s="59"/>
      <c r="D142" s="87"/>
      <c r="E142" s="66" t="s">
        <v>916</v>
      </c>
      <c r="F142" s="46" t="s">
        <v>2166</v>
      </c>
      <c r="G142" s="113" t="s">
        <v>707</v>
      </c>
      <c r="H142" s="17">
        <v>5</v>
      </c>
      <c r="I142" s="13">
        <v>-2001120</v>
      </c>
      <c r="J142" s="13" t="s">
        <v>391</v>
      </c>
      <c r="K142" s="1"/>
      <c r="L142" s="363">
        <f t="shared" si="8"/>
        <v>5</v>
      </c>
      <c r="M142" s="363" t="str">
        <f t="shared" si="9"/>
        <v>T</v>
      </c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</row>
    <row r="143" spans="1:280" s="8" customFormat="1" outlineLevel="1">
      <c r="A143" s="77"/>
      <c r="B143" s="83"/>
      <c r="C143" s="59"/>
      <c r="D143" s="87"/>
      <c r="E143" s="66" t="s">
        <v>919</v>
      </c>
      <c r="F143" s="46" t="s">
        <v>2167</v>
      </c>
      <c r="G143" s="113" t="s">
        <v>708</v>
      </c>
      <c r="H143" s="17">
        <v>5</v>
      </c>
      <c r="I143" s="13">
        <v>-2001120</v>
      </c>
      <c r="J143" s="13" t="s">
        <v>391</v>
      </c>
      <c r="K143" s="1"/>
      <c r="L143" s="363">
        <f t="shared" si="8"/>
        <v>5</v>
      </c>
      <c r="M143" s="363" t="str">
        <f t="shared" si="9"/>
        <v>T</v>
      </c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</row>
    <row r="144" spans="1:280" s="8" customFormat="1" outlineLevel="1">
      <c r="A144" s="77"/>
      <c r="B144" s="83"/>
      <c r="C144" s="59"/>
      <c r="D144" s="87"/>
      <c r="E144" s="66" t="s">
        <v>921</v>
      </c>
      <c r="F144" s="46" t="s">
        <v>2168</v>
      </c>
      <c r="G144" s="113" t="s">
        <v>709</v>
      </c>
      <c r="H144" s="17">
        <v>5</v>
      </c>
      <c r="I144" s="13">
        <v>-2001120</v>
      </c>
      <c r="J144" s="13" t="s">
        <v>391</v>
      </c>
      <c r="K144" s="1"/>
      <c r="L144" s="363">
        <f t="shared" si="8"/>
        <v>5</v>
      </c>
      <c r="M144" s="363" t="str">
        <f t="shared" si="9"/>
        <v>T</v>
      </c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</row>
    <row r="145" spans="1:280" s="8" customFormat="1" outlineLevel="1">
      <c r="A145" s="77"/>
      <c r="B145" s="83"/>
      <c r="C145" s="59"/>
      <c r="D145" s="87"/>
      <c r="E145" s="66" t="s">
        <v>923</v>
      </c>
      <c r="F145" s="46" t="s">
        <v>2169</v>
      </c>
      <c r="G145" s="113" t="s">
        <v>710</v>
      </c>
      <c r="H145" s="17">
        <v>5</v>
      </c>
      <c r="I145" s="13">
        <v>-2001120</v>
      </c>
      <c r="J145" s="13" t="s">
        <v>391</v>
      </c>
      <c r="K145" s="1"/>
      <c r="L145" s="363">
        <f t="shared" si="8"/>
        <v>5</v>
      </c>
      <c r="M145" s="363" t="str">
        <f t="shared" si="9"/>
        <v>T</v>
      </c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</row>
    <row r="146" spans="1:280" s="8" customFormat="1" outlineLevel="1">
      <c r="A146" s="77"/>
      <c r="B146" s="83"/>
      <c r="C146" s="59"/>
      <c r="D146" s="87"/>
      <c r="E146" s="66" t="s">
        <v>925</v>
      </c>
      <c r="F146" s="46" t="s">
        <v>2170</v>
      </c>
      <c r="G146" s="113" t="s">
        <v>711</v>
      </c>
      <c r="H146" s="17">
        <v>5</v>
      </c>
      <c r="I146" s="13">
        <v>-2001120</v>
      </c>
      <c r="J146" s="13" t="s">
        <v>391</v>
      </c>
      <c r="K146" s="1"/>
      <c r="L146" s="363">
        <f t="shared" si="8"/>
        <v>5</v>
      </c>
      <c r="M146" s="363" t="str">
        <f t="shared" si="9"/>
        <v>T</v>
      </c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</row>
    <row r="147" spans="1:280" s="8" customFormat="1" outlineLevel="1">
      <c r="A147" s="77"/>
      <c r="B147" s="83"/>
      <c r="C147" s="59"/>
      <c r="D147" s="87"/>
      <c r="E147" s="66" t="s">
        <v>927</v>
      </c>
      <c r="F147" s="46" t="s">
        <v>2171</v>
      </c>
      <c r="G147" s="113" t="s">
        <v>712</v>
      </c>
      <c r="H147" s="17">
        <v>5</v>
      </c>
      <c r="I147" s="13">
        <v>-2001120</v>
      </c>
      <c r="J147" s="13" t="s">
        <v>391</v>
      </c>
      <c r="K147" s="1"/>
      <c r="L147" s="363">
        <f t="shared" si="8"/>
        <v>5</v>
      </c>
      <c r="M147" s="363" t="str">
        <f t="shared" si="9"/>
        <v>T</v>
      </c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</row>
    <row r="148" spans="1:280" s="8" customFormat="1" outlineLevel="1">
      <c r="A148" s="77"/>
      <c r="B148" s="83"/>
      <c r="C148" s="59"/>
      <c r="D148" s="87"/>
      <c r="E148" s="66" t="s">
        <v>929</v>
      </c>
      <c r="F148" s="46" t="s">
        <v>2172</v>
      </c>
      <c r="G148" s="113" t="s">
        <v>713</v>
      </c>
      <c r="H148" s="17">
        <v>5</v>
      </c>
      <c r="I148" s="13">
        <v>-2001120</v>
      </c>
      <c r="J148" s="13" t="s">
        <v>391</v>
      </c>
      <c r="K148" s="1"/>
      <c r="L148" s="363">
        <f t="shared" si="8"/>
        <v>5</v>
      </c>
      <c r="M148" s="363" t="str">
        <f t="shared" si="9"/>
        <v>T</v>
      </c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</row>
    <row r="149" spans="1:280" s="8" customFormat="1" outlineLevel="1">
      <c r="A149" s="77"/>
      <c r="B149" s="83"/>
      <c r="C149" s="59"/>
      <c r="D149" s="87"/>
      <c r="E149" s="66" t="s">
        <v>931</v>
      </c>
      <c r="F149" s="46" t="s">
        <v>2173</v>
      </c>
      <c r="G149" s="113" t="s">
        <v>714</v>
      </c>
      <c r="H149" s="17">
        <v>5</v>
      </c>
      <c r="I149" s="13">
        <v>-2001120</v>
      </c>
      <c r="J149" s="13" t="s">
        <v>391</v>
      </c>
      <c r="K149" s="1"/>
      <c r="L149" s="363">
        <f t="shared" si="8"/>
        <v>5</v>
      </c>
      <c r="M149" s="363" t="str">
        <f t="shared" si="9"/>
        <v>T</v>
      </c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</row>
    <row r="150" spans="1:280" s="8" customFormat="1" outlineLevel="1">
      <c r="A150" s="77"/>
      <c r="B150" s="83"/>
      <c r="C150" s="59"/>
      <c r="D150" s="87"/>
      <c r="E150" s="66" t="s">
        <v>933</v>
      </c>
      <c r="F150" s="46" t="s">
        <v>2174</v>
      </c>
      <c r="G150" s="113" t="s">
        <v>715</v>
      </c>
      <c r="H150" s="17">
        <v>5</v>
      </c>
      <c r="I150" s="13">
        <v>-2001120</v>
      </c>
      <c r="J150" s="13" t="s">
        <v>391</v>
      </c>
      <c r="K150" s="1"/>
      <c r="L150" s="363">
        <f t="shared" si="8"/>
        <v>5</v>
      </c>
      <c r="M150" s="363" t="str">
        <f t="shared" si="9"/>
        <v>T</v>
      </c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</row>
    <row r="151" spans="1:280" s="8" customFormat="1" outlineLevel="1">
      <c r="A151" s="77"/>
      <c r="B151" s="83"/>
      <c r="C151" s="59"/>
      <c r="D151" s="87"/>
      <c r="E151" s="66" t="s">
        <v>937</v>
      </c>
      <c r="F151" s="46" t="s">
        <v>2175</v>
      </c>
      <c r="G151" s="109" t="s">
        <v>716</v>
      </c>
      <c r="H151" s="17">
        <v>5</v>
      </c>
      <c r="I151" s="13">
        <v>-2001120</v>
      </c>
      <c r="J151" s="13" t="s">
        <v>391</v>
      </c>
      <c r="K151" s="1"/>
      <c r="L151" s="363">
        <f t="shared" si="8"/>
        <v>5</v>
      </c>
      <c r="M151" s="363" t="str">
        <f t="shared" si="9"/>
        <v>T</v>
      </c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</row>
    <row r="152" spans="1:280" s="8" customFormat="1" outlineLevel="1">
      <c r="A152" s="77"/>
      <c r="B152" s="83"/>
      <c r="C152" s="59"/>
      <c r="D152" s="87"/>
      <c r="E152" s="66" t="s">
        <v>938</v>
      </c>
      <c r="F152" s="46" t="s">
        <v>2176</v>
      </c>
      <c r="G152" s="109" t="s">
        <v>717</v>
      </c>
      <c r="H152" s="17">
        <v>5</v>
      </c>
      <c r="I152" s="13">
        <v>-2001120</v>
      </c>
      <c r="J152" s="13" t="s">
        <v>391</v>
      </c>
      <c r="K152" s="1"/>
      <c r="L152" s="363">
        <f t="shared" si="8"/>
        <v>5</v>
      </c>
      <c r="M152" s="363" t="str">
        <f t="shared" si="9"/>
        <v>T</v>
      </c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</row>
    <row r="153" spans="1:280" s="8" customFormat="1" outlineLevel="1">
      <c r="A153" s="77"/>
      <c r="B153" s="83"/>
      <c r="C153" s="59"/>
      <c r="D153" s="87"/>
      <c r="E153" s="66" t="s">
        <v>939</v>
      </c>
      <c r="F153" s="46" t="s">
        <v>2177</v>
      </c>
      <c r="G153" s="109" t="s">
        <v>718</v>
      </c>
      <c r="H153" s="17">
        <v>5</v>
      </c>
      <c r="I153" s="13">
        <v>-2001120</v>
      </c>
      <c r="J153" s="13" t="s">
        <v>391</v>
      </c>
      <c r="K153" s="1"/>
      <c r="L153" s="363">
        <f t="shared" si="8"/>
        <v>5</v>
      </c>
      <c r="M153" s="363" t="str">
        <f t="shared" si="9"/>
        <v>T</v>
      </c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</row>
    <row r="154" spans="1:280" s="8" customFormat="1" outlineLevel="1">
      <c r="A154" s="77"/>
      <c r="B154" s="83"/>
      <c r="C154" s="59"/>
      <c r="D154" s="87"/>
      <c r="E154" s="66" t="s">
        <v>940</v>
      </c>
      <c r="F154" s="46" t="s">
        <v>2178</v>
      </c>
      <c r="G154" s="109" t="s">
        <v>962</v>
      </c>
      <c r="H154" s="17">
        <v>5</v>
      </c>
      <c r="I154" s="13">
        <v>-2001120</v>
      </c>
      <c r="J154" s="13" t="s">
        <v>391</v>
      </c>
      <c r="K154" s="5"/>
      <c r="L154" s="363">
        <f t="shared" si="8"/>
        <v>5</v>
      </c>
      <c r="M154" s="363" t="str">
        <f t="shared" si="9"/>
        <v>T</v>
      </c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  <c r="HO154" s="5"/>
      <c r="HP154" s="5"/>
      <c r="HQ154" s="5"/>
      <c r="HR154" s="5"/>
      <c r="HS154" s="5"/>
      <c r="HT154" s="5"/>
      <c r="HU154" s="5"/>
      <c r="HV154" s="5"/>
      <c r="HW154" s="5"/>
      <c r="HX154" s="5"/>
      <c r="HY154" s="5"/>
      <c r="HZ154" s="5"/>
      <c r="IA154" s="5"/>
      <c r="IB154" s="5"/>
      <c r="IC154" s="5"/>
      <c r="ID154" s="5"/>
      <c r="IE154" s="5"/>
      <c r="IF154" s="5"/>
      <c r="IG154" s="5"/>
      <c r="IH154" s="5"/>
      <c r="II154" s="5"/>
      <c r="IJ154" s="5"/>
      <c r="IK154" s="5"/>
      <c r="IL154" s="5"/>
      <c r="IM154" s="5"/>
      <c r="IN154" s="5"/>
      <c r="IO154" s="5"/>
      <c r="IP154" s="5"/>
      <c r="IQ154" s="5"/>
      <c r="IR154" s="5"/>
      <c r="IS154" s="5"/>
      <c r="IT154" s="5"/>
      <c r="IU154" s="5"/>
      <c r="IV154" s="5"/>
      <c r="IW154" s="5"/>
      <c r="IX154" s="5"/>
      <c r="IY154" s="5"/>
      <c r="IZ154" s="5"/>
      <c r="JA154" s="5"/>
      <c r="JB154" s="5"/>
      <c r="JC154" s="5"/>
      <c r="JD154" s="5"/>
      <c r="JE154" s="5"/>
      <c r="JF154" s="5"/>
      <c r="JG154" s="5"/>
      <c r="JH154" s="5"/>
      <c r="JI154" s="5"/>
      <c r="JJ154" s="5"/>
      <c r="JK154" s="5"/>
      <c r="JL154" s="5"/>
      <c r="JM154" s="5"/>
      <c r="JN154" s="5"/>
      <c r="JO154" s="5"/>
      <c r="JP154" s="5"/>
      <c r="JQ154" s="5"/>
      <c r="JR154" s="5"/>
      <c r="JS154" s="5"/>
      <c r="JT154" s="5"/>
    </row>
    <row r="155" spans="1:280" s="8" customFormat="1" outlineLevel="1">
      <c r="A155" s="77"/>
      <c r="B155" s="83"/>
      <c r="C155" s="86"/>
      <c r="D155" s="62" t="s">
        <v>902</v>
      </c>
      <c r="E155" s="66"/>
      <c r="F155" s="51" t="s">
        <v>2179</v>
      </c>
      <c r="G155" s="105" t="s">
        <v>684</v>
      </c>
      <c r="H155" s="17">
        <v>4</v>
      </c>
      <c r="I155" s="13"/>
      <c r="J155" s="13"/>
      <c r="K155" s="1"/>
      <c r="L155" s="363">
        <f t="shared" si="8"/>
        <v>4</v>
      </c>
      <c r="M155" s="363" t="str">
        <f t="shared" si="9"/>
        <v>T</v>
      </c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</row>
    <row r="156" spans="1:280" s="8" customFormat="1">
      <c r="A156" s="77"/>
      <c r="B156" s="83" t="s">
        <v>923</v>
      </c>
      <c r="C156" s="59"/>
      <c r="D156" s="62"/>
      <c r="E156" s="66"/>
      <c r="F156" s="99" t="s">
        <v>720</v>
      </c>
      <c r="G156" s="99" t="s">
        <v>719</v>
      </c>
      <c r="H156" s="91">
        <v>2</v>
      </c>
      <c r="I156" s="92"/>
      <c r="J156" s="92"/>
      <c r="K156" s="1"/>
      <c r="L156" s="363">
        <f t="shared" si="8"/>
        <v>2</v>
      </c>
      <c r="M156" s="363" t="str">
        <f t="shared" si="9"/>
        <v>T</v>
      </c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</row>
    <row r="157" spans="1:280" s="8" customFormat="1">
      <c r="A157" s="77"/>
      <c r="B157" s="85"/>
      <c r="C157" s="86" t="s">
        <v>900</v>
      </c>
      <c r="D157" s="62"/>
      <c r="E157" s="66"/>
      <c r="F157" s="98" t="s">
        <v>77</v>
      </c>
      <c r="G157" s="98" t="s">
        <v>78</v>
      </c>
      <c r="H157" s="94">
        <v>3</v>
      </c>
      <c r="I157" s="95"/>
      <c r="J157" s="95"/>
      <c r="K157" s="1"/>
      <c r="L157" s="363">
        <f t="shared" si="8"/>
        <v>3</v>
      </c>
      <c r="M157" s="363" t="str">
        <f t="shared" si="9"/>
        <v>T</v>
      </c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</row>
    <row r="158" spans="1:280" s="8" customFormat="1" outlineLevel="1">
      <c r="A158" s="77"/>
      <c r="B158" s="83"/>
      <c r="C158" s="59"/>
      <c r="D158" s="87" t="s">
        <v>900</v>
      </c>
      <c r="E158" s="66"/>
      <c r="F158" s="46" t="s">
        <v>79</v>
      </c>
      <c r="G158" s="107" t="s">
        <v>981</v>
      </c>
      <c r="H158" s="17">
        <v>4</v>
      </c>
      <c r="I158" s="13"/>
      <c r="J158" s="13"/>
      <c r="K158" s="1"/>
      <c r="L158" s="363">
        <f t="shared" si="8"/>
        <v>4</v>
      </c>
      <c r="M158" s="363" t="str">
        <f t="shared" si="9"/>
        <v>T</v>
      </c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</row>
    <row r="159" spans="1:280" s="8" customFormat="1" outlineLevel="1">
      <c r="A159" s="77"/>
      <c r="B159" s="83"/>
      <c r="C159" s="59"/>
      <c r="D159" s="87" t="s">
        <v>902</v>
      </c>
      <c r="E159" s="66"/>
      <c r="F159" s="46" t="s">
        <v>80</v>
      </c>
      <c r="G159" s="107" t="s">
        <v>982</v>
      </c>
      <c r="H159" s="17">
        <v>4</v>
      </c>
      <c r="I159" s="13"/>
      <c r="J159" s="13"/>
      <c r="K159" s="1"/>
      <c r="L159" s="363">
        <f t="shared" si="8"/>
        <v>4</v>
      </c>
      <c r="M159" s="363" t="str">
        <f t="shared" si="9"/>
        <v>T</v>
      </c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</row>
    <row r="160" spans="1:280" s="8" customFormat="1" outlineLevel="1">
      <c r="A160" s="77"/>
      <c r="B160" s="83"/>
      <c r="C160" s="59"/>
      <c r="D160" s="87" t="s">
        <v>3</v>
      </c>
      <c r="E160" s="66"/>
      <c r="F160" s="46" t="s">
        <v>81</v>
      </c>
      <c r="G160" s="107" t="s">
        <v>198</v>
      </c>
      <c r="H160" s="17">
        <v>4</v>
      </c>
      <c r="I160" s="13"/>
      <c r="J160" s="13"/>
      <c r="K160" s="1"/>
      <c r="L160" s="363">
        <f t="shared" si="8"/>
        <v>4</v>
      </c>
      <c r="M160" s="363" t="str">
        <f t="shared" si="9"/>
        <v>T</v>
      </c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</row>
    <row r="161" spans="1:280" s="8" customFormat="1">
      <c r="A161" s="77"/>
      <c r="B161" s="85" t="s">
        <v>925</v>
      </c>
      <c r="C161" s="59"/>
      <c r="D161" s="62"/>
      <c r="E161" s="66"/>
      <c r="F161" s="99" t="s">
        <v>983</v>
      </c>
      <c r="G161" s="99" t="s">
        <v>721</v>
      </c>
      <c r="H161" s="91">
        <v>2</v>
      </c>
      <c r="I161" s="92"/>
      <c r="J161" s="92"/>
      <c r="K161" s="1"/>
      <c r="L161" s="363">
        <f t="shared" si="8"/>
        <v>2</v>
      </c>
      <c r="M161" s="363" t="str">
        <f t="shared" si="9"/>
        <v>T</v>
      </c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</row>
    <row r="162" spans="1:280" s="8" customFormat="1">
      <c r="A162" s="77"/>
      <c r="B162" s="85"/>
      <c r="C162" s="86" t="s">
        <v>900</v>
      </c>
      <c r="D162" s="62"/>
      <c r="E162" s="66"/>
      <c r="F162" s="98" t="s">
        <v>82</v>
      </c>
      <c r="G162" s="98" t="s">
        <v>78</v>
      </c>
      <c r="H162" s="94">
        <v>3</v>
      </c>
      <c r="I162" s="95"/>
      <c r="J162" s="95"/>
      <c r="K162" s="1"/>
      <c r="L162" s="363">
        <f t="shared" si="8"/>
        <v>3</v>
      </c>
      <c r="M162" s="363" t="str">
        <f t="shared" si="9"/>
        <v>T</v>
      </c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</row>
    <row r="163" spans="1:280" s="8" customFormat="1" outlineLevel="1">
      <c r="A163" s="77"/>
      <c r="B163" s="83"/>
      <c r="C163" s="59"/>
      <c r="D163" s="87" t="s">
        <v>900</v>
      </c>
      <c r="E163" s="66"/>
      <c r="F163" s="46" t="s">
        <v>83</v>
      </c>
      <c r="G163" s="107" t="s">
        <v>722</v>
      </c>
      <c r="H163" s="17">
        <v>4</v>
      </c>
      <c r="I163" s="13">
        <v>-2001060</v>
      </c>
      <c r="J163" s="13" t="s">
        <v>390</v>
      </c>
      <c r="K163" s="1"/>
      <c r="L163" s="363">
        <f t="shared" si="8"/>
        <v>4</v>
      </c>
      <c r="M163" s="363" t="str">
        <f t="shared" si="9"/>
        <v>T</v>
      </c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</row>
    <row r="164" spans="1:280" s="8" customFormat="1" outlineLevel="1">
      <c r="A164" s="77"/>
      <c r="B164" s="83"/>
      <c r="C164" s="59"/>
      <c r="D164" s="87" t="s">
        <v>902</v>
      </c>
      <c r="E164" s="66"/>
      <c r="F164" s="46" t="s">
        <v>84</v>
      </c>
      <c r="G164" s="107" t="s">
        <v>723</v>
      </c>
      <c r="H164" s="17">
        <v>4</v>
      </c>
      <c r="I164" s="13">
        <v>-2001060</v>
      </c>
      <c r="J164" s="13" t="s">
        <v>390</v>
      </c>
      <c r="K164" s="1"/>
      <c r="L164" s="363">
        <f t="shared" si="8"/>
        <v>4</v>
      </c>
      <c r="M164" s="363" t="str">
        <f t="shared" si="9"/>
        <v>T</v>
      </c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</row>
    <row r="165" spans="1:280" s="8" customFormat="1" outlineLevel="1">
      <c r="A165" s="77"/>
      <c r="B165" s="83"/>
      <c r="C165" s="59"/>
      <c r="D165" s="87" t="s">
        <v>3</v>
      </c>
      <c r="E165" s="66"/>
      <c r="F165" s="46" t="s">
        <v>85</v>
      </c>
      <c r="G165" s="107" t="s">
        <v>724</v>
      </c>
      <c r="H165" s="17">
        <v>4</v>
      </c>
      <c r="I165" s="13">
        <v>-2001060</v>
      </c>
      <c r="J165" s="13" t="s">
        <v>390</v>
      </c>
      <c r="K165" s="1"/>
      <c r="L165" s="363">
        <f t="shared" si="8"/>
        <v>4</v>
      </c>
      <c r="M165" s="363" t="str">
        <f t="shared" si="9"/>
        <v>T</v>
      </c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</row>
    <row r="166" spans="1:280" s="8" customFormat="1" outlineLevel="1">
      <c r="A166" s="77"/>
      <c r="B166" s="83"/>
      <c r="C166" s="59"/>
      <c r="D166" s="62"/>
      <c r="E166" s="116" t="s">
        <v>900</v>
      </c>
      <c r="F166" s="22" t="s">
        <v>2180</v>
      </c>
      <c r="G166" s="114" t="s">
        <v>725</v>
      </c>
      <c r="H166" s="17">
        <v>5</v>
      </c>
      <c r="I166" s="13">
        <v>-2001060</v>
      </c>
      <c r="J166" s="13" t="s">
        <v>390</v>
      </c>
      <c r="K166" s="1"/>
      <c r="L166" s="363">
        <f t="shared" si="8"/>
        <v>5</v>
      </c>
      <c r="M166" s="363" t="str">
        <f t="shared" si="9"/>
        <v>T</v>
      </c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</row>
    <row r="167" spans="1:280" s="8" customFormat="1" outlineLevel="1">
      <c r="A167" s="77"/>
      <c r="B167" s="83"/>
      <c r="C167" s="59"/>
      <c r="D167" s="62"/>
      <c r="E167" s="116" t="s">
        <v>902</v>
      </c>
      <c r="F167" s="22" t="s">
        <v>2181</v>
      </c>
      <c r="G167" s="114" t="s">
        <v>726</v>
      </c>
      <c r="H167" s="17">
        <v>5</v>
      </c>
      <c r="I167" s="13">
        <v>-2001060</v>
      </c>
      <c r="J167" s="13" t="s">
        <v>390</v>
      </c>
      <c r="K167" s="1"/>
      <c r="L167" s="363">
        <f t="shared" si="8"/>
        <v>5</v>
      </c>
      <c r="M167" s="363" t="str">
        <f t="shared" si="9"/>
        <v>T</v>
      </c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</row>
    <row r="168" spans="1:280" s="8" customFormat="1" outlineLevel="1">
      <c r="A168" s="77"/>
      <c r="B168" s="83"/>
      <c r="C168" s="59"/>
      <c r="D168" s="62"/>
      <c r="E168" s="116" t="s">
        <v>3</v>
      </c>
      <c r="F168" s="22" t="s">
        <v>2182</v>
      </c>
      <c r="G168" s="114" t="s">
        <v>727</v>
      </c>
      <c r="H168" s="17">
        <v>5</v>
      </c>
      <c r="I168" s="13">
        <v>-2001060</v>
      </c>
      <c r="J168" s="13" t="s">
        <v>390</v>
      </c>
      <c r="K168" s="1"/>
      <c r="L168" s="363">
        <f t="shared" si="8"/>
        <v>5</v>
      </c>
      <c r="M168" s="363" t="str">
        <f t="shared" si="9"/>
        <v>T</v>
      </c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</row>
    <row r="169" spans="1:280" s="8" customFormat="1" outlineLevel="1">
      <c r="A169" s="77"/>
      <c r="B169" s="83"/>
      <c r="C169" s="59"/>
      <c r="D169" s="62"/>
      <c r="E169" s="116" t="s">
        <v>4</v>
      </c>
      <c r="F169" s="22" t="s">
        <v>2183</v>
      </c>
      <c r="G169" s="114" t="s">
        <v>728</v>
      </c>
      <c r="H169" s="17">
        <v>5</v>
      </c>
      <c r="I169" s="13">
        <v>-2001060</v>
      </c>
      <c r="J169" s="13" t="s">
        <v>390</v>
      </c>
      <c r="K169" s="1"/>
      <c r="L169" s="363">
        <f t="shared" si="8"/>
        <v>5</v>
      </c>
      <c r="M169" s="363" t="str">
        <f t="shared" si="9"/>
        <v>T</v>
      </c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</row>
    <row r="170" spans="1:280" s="8" customFormat="1" outlineLevel="1">
      <c r="A170" s="77"/>
      <c r="B170" s="83"/>
      <c r="C170" s="59"/>
      <c r="D170" s="62"/>
      <c r="E170" s="116" t="s">
        <v>5</v>
      </c>
      <c r="F170" s="22" t="s">
        <v>2184</v>
      </c>
      <c r="G170" s="114" t="s">
        <v>729</v>
      </c>
      <c r="H170" s="17">
        <v>5</v>
      </c>
      <c r="I170" s="13">
        <v>-2001060</v>
      </c>
      <c r="J170" s="13" t="s">
        <v>390</v>
      </c>
      <c r="K170" s="1"/>
      <c r="L170" s="363">
        <f t="shared" si="8"/>
        <v>5</v>
      </c>
      <c r="M170" s="363" t="str">
        <f t="shared" si="9"/>
        <v>T</v>
      </c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</row>
    <row r="171" spans="1:280" s="8" customFormat="1" outlineLevel="1">
      <c r="A171" s="77"/>
      <c r="B171" s="83"/>
      <c r="C171" s="59"/>
      <c r="D171" s="87" t="s">
        <v>4</v>
      </c>
      <c r="E171" s="66"/>
      <c r="F171" s="46" t="s">
        <v>86</v>
      </c>
      <c r="G171" s="107" t="s">
        <v>730</v>
      </c>
      <c r="H171" s="17">
        <v>4</v>
      </c>
      <c r="I171" s="13">
        <v>-2001060</v>
      </c>
      <c r="J171" s="13" t="s">
        <v>390</v>
      </c>
      <c r="K171" s="1"/>
      <c r="L171" s="363">
        <f t="shared" si="8"/>
        <v>4</v>
      </c>
      <c r="M171" s="363" t="str">
        <f t="shared" si="9"/>
        <v>T</v>
      </c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</row>
    <row r="172" spans="1:280" s="8" customFormat="1" outlineLevel="1">
      <c r="A172" s="77"/>
      <c r="B172" s="83"/>
      <c r="C172" s="59"/>
      <c r="D172" s="62"/>
      <c r="E172" s="116" t="s">
        <v>900</v>
      </c>
      <c r="F172" s="22" t="s">
        <v>2185</v>
      </c>
      <c r="G172" s="114" t="s">
        <v>731</v>
      </c>
      <c r="H172" s="17">
        <v>5</v>
      </c>
      <c r="I172" s="13">
        <v>-2001060</v>
      </c>
      <c r="J172" s="13" t="s">
        <v>390</v>
      </c>
      <c r="K172" s="1"/>
      <c r="L172" s="363">
        <f t="shared" si="8"/>
        <v>5</v>
      </c>
      <c r="M172" s="363" t="str">
        <f t="shared" si="9"/>
        <v>T</v>
      </c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</row>
    <row r="173" spans="1:280" s="8" customFormat="1" outlineLevel="1">
      <c r="A173" s="77"/>
      <c r="B173" s="83"/>
      <c r="C173" s="59"/>
      <c r="D173" s="62"/>
      <c r="E173" s="116" t="s">
        <v>902</v>
      </c>
      <c r="F173" s="22" t="s">
        <v>2186</v>
      </c>
      <c r="G173" s="114" t="s">
        <v>732</v>
      </c>
      <c r="H173" s="17">
        <v>5</v>
      </c>
      <c r="I173" s="13">
        <v>-2001060</v>
      </c>
      <c r="J173" s="13" t="s">
        <v>390</v>
      </c>
      <c r="K173" s="1"/>
      <c r="L173" s="363">
        <f t="shared" si="8"/>
        <v>5</v>
      </c>
      <c r="M173" s="363" t="str">
        <f t="shared" si="9"/>
        <v>T</v>
      </c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</row>
    <row r="174" spans="1:280" s="8" customFormat="1">
      <c r="A174" s="77"/>
      <c r="B174" s="83"/>
      <c r="C174" s="86" t="s">
        <v>902</v>
      </c>
      <c r="D174" s="62"/>
      <c r="E174" s="66"/>
      <c r="F174" s="98" t="s">
        <v>87</v>
      </c>
      <c r="G174" s="98" t="s">
        <v>733</v>
      </c>
      <c r="H174" s="94">
        <v>3</v>
      </c>
      <c r="I174" s="95">
        <v>-2008039</v>
      </c>
      <c r="J174" s="95" t="s">
        <v>464</v>
      </c>
      <c r="K174" s="1"/>
      <c r="L174" s="363">
        <f t="shared" si="8"/>
        <v>3</v>
      </c>
      <c r="M174" s="363" t="str">
        <f t="shared" si="9"/>
        <v>T</v>
      </c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</row>
    <row r="175" spans="1:280" s="8" customFormat="1" outlineLevel="1">
      <c r="A175" s="77"/>
      <c r="B175" s="83"/>
      <c r="C175" s="59"/>
      <c r="D175" s="87" t="s">
        <v>900</v>
      </c>
      <c r="E175" s="66"/>
      <c r="F175" s="46" t="s">
        <v>88</v>
      </c>
      <c r="G175" s="107" t="s">
        <v>734</v>
      </c>
      <c r="H175" s="17">
        <v>4</v>
      </c>
      <c r="I175" s="13">
        <v>-2008039</v>
      </c>
      <c r="J175" s="13" t="s">
        <v>464</v>
      </c>
      <c r="K175" s="1"/>
      <c r="L175" s="363">
        <f t="shared" si="8"/>
        <v>4</v>
      </c>
      <c r="M175" s="363" t="str">
        <f t="shared" si="9"/>
        <v>T</v>
      </c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</row>
    <row r="176" spans="1:280" s="8" customFormat="1" outlineLevel="1">
      <c r="A176" s="77"/>
      <c r="B176" s="83"/>
      <c r="C176" s="59"/>
      <c r="D176" s="87" t="s">
        <v>902</v>
      </c>
      <c r="E176" s="66"/>
      <c r="F176" s="46" t="s">
        <v>89</v>
      </c>
      <c r="G176" s="107" t="s">
        <v>735</v>
      </c>
      <c r="H176" s="17">
        <v>4</v>
      </c>
      <c r="I176" s="13">
        <v>-2008039</v>
      </c>
      <c r="J176" s="13" t="s">
        <v>464</v>
      </c>
      <c r="K176" s="1"/>
      <c r="L176" s="363">
        <f t="shared" si="8"/>
        <v>4</v>
      </c>
      <c r="M176" s="363" t="str">
        <f t="shared" si="9"/>
        <v>T</v>
      </c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s="1"/>
    </row>
    <row r="177" spans="1:280" s="13" customFormat="1" outlineLevel="1">
      <c r="A177" s="77"/>
      <c r="B177" s="83"/>
      <c r="C177" s="59"/>
      <c r="D177" s="87" t="s">
        <v>3</v>
      </c>
      <c r="E177" s="66"/>
      <c r="F177" s="46" t="s">
        <v>2187</v>
      </c>
      <c r="G177" s="107" t="s">
        <v>501</v>
      </c>
      <c r="H177" s="17">
        <v>4</v>
      </c>
      <c r="I177" s="13">
        <v>-2008039</v>
      </c>
      <c r="J177" s="13" t="s">
        <v>464</v>
      </c>
      <c r="K177" s="1"/>
      <c r="L177" s="363">
        <f t="shared" si="8"/>
        <v>4</v>
      </c>
      <c r="M177" s="363" t="str">
        <f t="shared" si="9"/>
        <v>T</v>
      </c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</row>
    <row r="178" spans="1:280" s="13" customFormat="1" outlineLevel="1">
      <c r="A178" s="77"/>
      <c r="B178" s="83"/>
      <c r="C178" s="59"/>
      <c r="D178" s="87" t="s">
        <v>4</v>
      </c>
      <c r="E178" s="66"/>
      <c r="F178" s="46" t="s">
        <v>2188</v>
      </c>
      <c r="G178" s="107" t="s">
        <v>502</v>
      </c>
      <c r="H178" s="17">
        <v>4</v>
      </c>
      <c r="I178" s="13">
        <v>-2008039</v>
      </c>
      <c r="J178" s="13" t="s">
        <v>464</v>
      </c>
      <c r="K178" s="1"/>
      <c r="L178" s="363">
        <f t="shared" si="8"/>
        <v>4</v>
      </c>
      <c r="M178" s="363" t="str">
        <f t="shared" si="9"/>
        <v>T</v>
      </c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</row>
    <row r="179" spans="1:280" s="13" customFormat="1" outlineLevel="1">
      <c r="A179" s="77"/>
      <c r="B179" s="83"/>
      <c r="C179" s="59"/>
      <c r="D179" s="87" t="s">
        <v>5</v>
      </c>
      <c r="E179" s="66"/>
      <c r="F179" s="46" t="s">
        <v>2189</v>
      </c>
      <c r="G179" s="107" t="s">
        <v>503</v>
      </c>
      <c r="H179" s="17">
        <v>4</v>
      </c>
      <c r="I179" s="13">
        <v>-2008039</v>
      </c>
      <c r="J179" s="13" t="s">
        <v>464</v>
      </c>
      <c r="K179" s="1"/>
      <c r="L179" s="363">
        <f t="shared" si="8"/>
        <v>4</v>
      </c>
      <c r="M179" s="363" t="str">
        <f t="shared" si="9"/>
        <v>T</v>
      </c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1"/>
      <c r="JS179" s="1"/>
      <c r="JT179" s="1"/>
    </row>
    <row r="180" spans="1:280" s="13" customFormat="1" outlineLevel="1">
      <c r="A180" s="77"/>
      <c r="B180" s="83"/>
      <c r="C180" s="59"/>
      <c r="D180" s="87" t="s">
        <v>6</v>
      </c>
      <c r="E180" s="66"/>
      <c r="F180" s="46" t="s">
        <v>2190</v>
      </c>
      <c r="G180" s="107" t="s">
        <v>504</v>
      </c>
      <c r="H180" s="17">
        <v>4</v>
      </c>
      <c r="I180" s="13">
        <v>-2008039</v>
      </c>
      <c r="J180" s="13" t="s">
        <v>464</v>
      </c>
      <c r="K180" s="1"/>
      <c r="L180" s="363">
        <f t="shared" si="8"/>
        <v>4</v>
      </c>
      <c r="M180" s="363" t="str">
        <f t="shared" si="9"/>
        <v>T</v>
      </c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1"/>
      <c r="JS180" s="1"/>
      <c r="JT180" s="1"/>
    </row>
    <row r="181" spans="1:280" s="8" customFormat="1" outlineLevel="1">
      <c r="A181" s="77"/>
      <c r="B181" s="83"/>
      <c r="C181" s="59"/>
      <c r="D181" s="87" t="s">
        <v>910</v>
      </c>
      <c r="E181" s="66"/>
      <c r="F181" s="46" t="s">
        <v>2191</v>
      </c>
      <c r="G181" s="107" t="s">
        <v>505</v>
      </c>
      <c r="H181" s="17">
        <v>4</v>
      </c>
      <c r="I181" s="13">
        <v>-2008039</v>
      </c>
      <c r="J181" s="13" t="s">
        <v>464</v>
      </c>
      <c r="K181" s="1"/>
      <c r="L181" s="363">
        <f t="shared" si="8"/>
        <v>4</v>
      </c>
      <c r="M181" s="363" t="str">
        <f t="shared" si="9"/>
        <v>T</v>
      </c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</row>
    <row r="182" spans="1:280" s="8" customFormat="1">
      <c r="A182" s="77"/>
      <c r="B182" s="83"/>
      <c r="C182" s="86" t="s">
        <v>3</v>
      </c>
      <c r="D182" s="62"/>
      <c r="E182" s="66"/>
      <c r="F182" s="98" t="s">
        <v>90</v>
      </c>
      <c r="G182" s="98" t="s">
        <v>408</v>
      </c>
      <c r="H182" s="94">
        <v>3</v>
      </c>
      <c r="I182" s="95"/>
      <c r="J182" s="95"/>
      <c r="K182" s="1"/>
      <c r="L182" s="363">
        <f t="shared" si="8"/>
        <v>3</v>
      </c>
      <c r="M182" s="363" t="str">
        <f t="shared" si="9"/>
        <v>T</v>
      </c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1"/>
      <c r="JR182" s="1"/>
      <c r="JS182" s="1"/>
      <c r="JT182" s="1"/>
    </row>
    <row r="183" spans="1:280" s="8" customFormat="1" outlineLevel="1">
      <c r="A183" s="77"/>
      <c r="B183" s="83"/>
      <c r="C183" s="59"/>
      <c r="D183" s="87" t="s">
        <v>900</v>
      </c>
      <c r="E183" s="66"/>
      <c r="F183" s="46" t="s">
        <v>91</v>
      </c>
      <c r="G183" s="357" t="s">
        <v>2294</v>
      </c>
      <c r="H183" s="17">
        <v>4</v>
      </c>
      <c r="I183" s="13">
        <v>-2008132</v>
      </c>
      <c r="J183" s="13" t="s">
        <v>379</v>
      </c>
      <c r="K183" s="1"/>
      <c r="L183" s="363">
        <f t="shared" si="8"/>
        <v>4</v>
      </c>
      <c r="M183" s="363" t="str">
        <f t="shared" si="9"/>
        <v>T</v>
      </c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</row>
    <row r="184" spans="1:280" s="8" customFormat="1" outlineLevel="1">
      <c r="A184" s="77"/>
      <c r="B184" s="83"/>
      <c r="C184" s="59"/>
      <c r="D184" s="87" t="s">
        <v>902</v>
      </c>
      <c r="E184" s="66"/>
      <c r="F184" s="46" t="s">
        <v>92</v>
      </c>
      <c r="G184" s="107" t="s">
        <v>653</v>
      </c>
      <c r="H184" s="17">
        <v>4</v>
      </c>
      <c r="I184" s="13">
        <v>-2008132</v>
      </c>
      <c r="J184" s="13" t="s">
        <v>379</v>
      </c>
      <c r="K184" s="1"/>
      <c r="L184" s="363">
        <f t="shared" si="8"/>
        <v>4</v>
      </c>
      <c r="M184" s="363" t="str">
        <f t="shared" si="9"/>
        <v>T</v>
      </c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</row>
    <row r="185" spans="1:280" s="8" customFormat="1" outlineLevel="1">
      <c r="A185" s="77"/>
      <c r="B185" s="83"/>
      <c r="C185" s="59"/>
      <c r="D185" s="87" t="s">
        <v>3</v>
      </c>
      <c r="E185" s="66"/>
      <c r="F185" s="46" t="s">
        <v>93</v>
      </c>
      <c r="G185" s="107" t="s">
        <v>677</v>
      </c>
      <c r="H185" s="17">
        <v>4</v>
      </c>
      <c r="I185" s="13">
        <v>-2008132</v>
      </c>
      <c r="J185" s="13" t="s">
        <v>379</v>
      </c>
      <c r="K185" s="1"/>
      <c r="L185" s="363">
        <f t="shared" si="8"/>
        <v>4</v>
      </c>
      <c r="M185" s="363" t="str">
        <f t="shared" si="9"/>
        <v>T</v>
      </c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</row>
    <row r="186" spans="1:280" s="8" customFormat="1" outlineLevel="1">
      <c r="A186" s="77"/>
      <c r="B186" s="83"/>
      <c r="C186" s="59"/>
      <c r="D186" s="87" t="s">
        <v>4</v>
      </c>
      <c r="E186" s="66"/>
      <c r="F186" s="46" t="s">
        <v>2192</v>
      </c>
      <c r="G186" s="107" t="s">
        <v>651</v>
      </c>
      <c r="H186" s="17">
        <v>4</v>
      </c>
      <c r="I186" s="13">
        <v>-2008132</v>
      </c>
      <c r="J186" s="13" t="s">
        <v>379</v>
      </c>
      <c r="K186" s="1"/>
      <c r="L186" s="363">
        <f t="shared" si="8"/>
        <v>4</v>
      </c>
      <c r="M186" s="363" t="str">
        <f t="shared" si="9"/>
        <v>T</v>
      </c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</row>
    <row r="187" spans="1:280" s="8" customFormat="1" outlineLevel="1">
      <c r="A187" s="77"/>
      <c r="B187" s="83"/>
      <c r="C187" s="59"/>
      <c r="D187" s="87" t="s">
        <v>5</v>
      </c>
      <c r="E187" s="66"/>
      <c r="F187" s="46" t="s">
        <v>2193</v>
      </c>
      <c r="G187" s="107" t="s">
        <v>678</v>
      </c>
      <c r="H187" s="17">
        <v>4</v>
      </c>
      <c r="I187" s="13">
        <v>-2008132</v>
      </c>
      <c r="J187" s="13" t="s">
        <v>379</v>
      </c>
      <c r="K187" s="1"/>
      <c r="L187" s="363">
        <f t="shared" si="8"/>
        <v>4</v>
      </c>
      <c r="M187" s="363" t="str">
        <f t="shared" si="9"/>
        <v>T</v>
      </c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</row>
    <row r="188" spans="1:280" s="8" customFormat="1" outlineLevel="1">
      <c r="A188" s="77"/>
      <c r="B188" s="83"/>
      <c r="C188" s="59"/>
      <c r="D188" s="87" t="s">
        <v>6</v>
      </c>
      <c r="E188" s="66"/>
      <c r="F188" s="46" t="s">
        <v>2194</v>
      </c>
      <c r="G188" s="107" t="s">
        <v>679</v>
      </c>
      <c r="H188" s="17">
        <v>4</v>
      </c>
      <c r="I188" s="13">
        <v>-2008132</v>
      </c>
      <c r="J188" s="13" t="s">
        <v>379</v>
      </c>
      <c r="K188" s="1"/>
      <c r="L188" s="363">
        <f t="shared" si="8"/>
        <v>4</v>
      </c>
      <c r="M188" s="363" t="str">
        <f t="shared" si="9"/>
        <v>T</v>
      </c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</row>
    <row r="189" spans="1:280" s="8" customFormat="1" outlineLevel="1">
      <c r="A189" s="77"/>
      <c r="B189" s="83"/>
      <c r="C189" s="59"/>
      <c r="D189" s="87" t="s">
        <v>910</v>
      </c>
      <c r="E189" s="66"/>
      <c r="F189" s="46" t="s">
        <v>2195</v>
      </c>
      <c r="G189" s="107" t="s">
        <v>2296</v>
      </c>
      <c r="H189" s="17">
        <v>4</v>
      </c>
      <c r="I189" s="13">
        <v>-2008128</v>
      </c>
      <c r="J189" s="13" t="s">
        <v>387</v>
      </c>
      <c r="K189" s="1"/>
      <c r="L189" s="363">
        <f t="shared" si="8"/>
        <v>4</v>
      </c>
      <c r="M189" s="363" t="str">
        <f t="shared" si="9"/>
        <v>T</v>
      </c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</row>
    <row r="190" spans="1:280" s="8" customFormat="1" outlineLevel="1">
      <c r="A190" s="77"/>
      <c r="B190" s="83"/>
      <c r="C190" s="59"/>
      <c r="D190" s="87" t="s">
        <v>913</v>
      </c>
      <c r="E190" s="66"/>
      <c r="F190" s="46" t="s">
        <v>2301</v>
      </c>
      <c r="G190" s="107" t="s">
        <v>680</v>
      </c>
      <c r="H190" s="17">
        <v>4</v>
      </c>
      <c r="I190" s="13">
        <v>-2008128</v>
      </c>
      <c r="J190" s="13" t="s">
        <v>387</v>
      </c>
      <c r="K190" s="1"/>
      <c r="L190" s="363">
        <f t="shared" si="8"/>
        <v>4</v>
      </c>
      <c r="M190" s="363" t="str">
        <f t="shared" si="9"/>
        <v>T</v>
      </c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</row>
    <row r="191" spans="1:280" s="8" customFormat="1">
      <c r="A191" s="77"/>
      <c r="B191" s="83"/>
      <c r="C191" s="86" t="s">
        <v>4</v>
      </c>
      <c r="D191" s="62"/>
      <c r="E191" s="66"/>
      <c r="F191" s="98" t="s">
        <v>94</v>
      </c>
      <c r="G191" s="98" t="s">
        <v>506</v>
      </c>
      <c r="H191" s="94">
        <v>3</v>
      </c>
      <c r="I191" s="95"/>
      <c r="J191" s="95"/>
      <c r="K191" s="1"/>
      <c r="L191" s="363">
        <f t="shared" si="8"/>
        <v>3</v>
      </c>
      <c r="M191" s="363" t="str">
        <f t="shared" si="9"/>
        <v>T</v>
      </c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</row>
    <row r="192" spans="1:280" s="8" customFormat="1" outlineLevel="1">
      <c r="A192" s="77"/>
      <c r="B192" s="83"/>
      <c r="C192" s="59"/>
      <c r="D192" s="87" t="s">
        <v>900</v>
      </c>
      <c r="E192" s="66"/>
      <c r="F192" s="46" t="s">
        <v>2196</v>
      </c>
      <c r="G192" s="107" t="s">
        <v>507</v>
      </c>
      <c r="H192" s="17">
        <v>4</v>
      </c>
      <c r="I192" s="13">
        <v>-2008130</v>
      </c>
      <c r="J192" s="13" t="s">
        <v>388</v>
      </c>
      <c r="K192" s="1"/>
      <c r="L192" s="363">
        <f t="shared" si="8"/>
        <v>4</v>
      </c>
      <c r="M192" s="363" t="str">
        <f t="shared" si="9"/>
        <v>T</v>
      </c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</row>
    <row r="193" spans="1:280" s="8" customFormat="1" outlineLevel="1">
      <c r="A193" s="77"/>
      <c r="B193" s="83"/>
      <c r="C193" s="59"/>
      <c r="D193" s="87" t="s">
        <v>902</v>
      </c>
      <c r="E193" s="66"/>
      <c r="F193" s="46" t="s">
        <v>2197</v>
      </c>
      <c r="G193" s="107" t="s">
        <v>508</v>
      </c>
      <c r="H193" s="17">
        <v>4</v>
      </c>
      <c r="I193" s="13">
        <v>-2008130</v>
      </c>
      <c r="J193" s="13" t="s">
        <v>388</v>
      </c>
      <c r="K193" s="1"/>
      <c r="L193" s="363">
        <f t="shared" si="8"/>
        <v>4</v>
      </c>
      <c r="M193" s="363" t="str">
        <f t="shared" si="9"/>
        <v>T</v>
      </c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</row>
    <row r="194" spans="1:280" s="8" customFormat="1" outlineLevel="1">
      <c r="A194" s="77"/>
      <c r="B194" s="83"/>
      <c r="C194" s="59"/>
      <c r="D194" s="87" t="s">
        <v>3</v>
      </c>
      <c r="E194" s="66"/>
      <c r="F194" s="46" t="s">
        <v>2198</v>
      </c>
      <c r="G194" s="107" t="s">
        <v>736</v>
      </c>
      <c r="H194" s="17">
        <v>4</v>
      </c>
      <c r="I194" s="13">
        <v>-2008126</v>
      </c>
      <c r="J194" s="13" t="s">
        <v>389</v>
      </c>
      <c r="K194" s="1"/>
      <c r="L194" s="363">
        <f t="shared" si="8"/>
        <v>4</v>
      </c>
      <c r="M194" s="363" t="str">
        <f t="shared" si="9"/>
        <v>T</v>
      </c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</row>
    <row r="195" spans="1:280" s="8" customFormat="1" outlineLevel="1">
      <c r="A195" s="77"/>
      <c r="B195" s="83"/>
      <c r="C195" s="59"/>
      <c r="D195" s="87" t="s">
        <v>4</v>
      </c>
      <c r="E195" s="66"/>
      <c r="F195" s="46" t="s">
        <v>2199</v>
      </c>
      <c r="G195" s="107" t="s">
        <v>509</v>
      </c>
      <c r="H195" s="17">
        <v>4</v>
      </c>
      <c r="I195" s="13">
        <v>-2001040</v>
      </c>
      <c r="J195" s="13" t="s">
        <v>378</v>
      </c>
      <c r="K195" s="1"/>
      <c r="L195" s="363">
        <f t="shared" si="8"/>
        <v>4</v>
      </c>
      <c r="M195" s="363" t="str">
        <f t="shared" si="9"/>
        <v>T</v>
      </c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</row>
    <row r="196" spans="1:280" s="8" customFormat="1" outlineLevel="1">
      <c r="A196" s="77"/>
      <c r="B196" s="83"/>
      <c r="C196" s="59"/>
      <c r="D196" s="87" t="s">
        <v>5</v>
      </c>
      <c r="E196" s="66"/>
      <c r="F196" s="46" t="s">
        <v>2200</v>
      </c>
      <c r="G196" s="107" t="s">
        <v>510</v>
      </c>
      <c r="H196" s="17">
        <v>4</v>
      </c>
      <c r="I196" s="13">
        <v>-2001060</v>
      </c>
      <c r="J196" s="13" t="s">
        <v>390</v>
      </c>
      <c r="K196" s="1"/>
      <c r="L196" s="363">
        <f t="shared" si="8"/>
        <v>4</v>
      </c>
      <c r="M196" s="363" t="str">
        <f t="shared" si="9"/>
        <v>T</v>
      </c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</row>
    <row r="197" spans="1:280" s="8" customFormat="1" outlineLevel="1">
      <c r="A197" s="77"/>
      <c r="B197" s="83"/>
      <c r="C197" s="59"/>
      <c r="D197" s="87" t="s">
        <v>6</v>
      </c>
      <c r="E197" s="66"/>
      <c r="F197" s="46" t="s">
        <v>2201</v>
      </c>
      <c r="G197" s="107" t="s">
        <v>511</v>
      </c>
      <c r="H197" s="17">
        <v>4</v>
      </c>
      <c r="I197" s="13">
        <v>-2001060</v>
      </c>
      <c r="J197" s="13" t="s">
        <v>390</v>
      </c>
      <c r="K197" s="1"/>
      <c r="L197" s="363">
        <f t="shared" si="8"/>
        <v>4</v>
      </c>
      <c r="M197" s="363" t="str">
        <f t="shared" si="9"/>
        <v>T</v>
      </c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1"/>
      <c r="JS197" s="1"/>
      <c r="JT197" s="1"/>
    </row>
    <row r="198" spans="1:280" s="8" customFormat="1" outlineLevel="1">
      <c r="A198" s="77"/>
      <c r="B198" s="83"/>
      <c r="C198" s="59"/>
      <c r="D198" s="87" t="s">
        <v>910</v>
      </c>
      <c r="E198" s="66"/>
      <c r="F198" s="46" t="s">
        <v>2202</v>
      </c>
      <c r="G198" s="107" t="s">
        <v>198</v>
      </c>
      <c r="H198" s="17">
        <v>4</v>
      </c>
      <c r="I198" s="13"/>
      <c r="J198" s="13"/>
      <c r="K198" s="1"/>
      <c r="L198" s="363">
        <f t="shared" ref="L198:L261" si="10">IF(A198&lt;&gt;"",1,IF(B198&lt;&gt;"",2,IF(C198&lt;&gt;"",3,IF(D198&lt;&gt;"",4,5))))</f>
        <v>4</v>
      </c>
      <c r="M198" s="363" t="str">
        <f t="shared" ref="M198:M261" si="11">IF(L198=H198,"T","F")</f>
        <v>T</v>
      </c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</row>
    <row r="199" spans="1:280" s="8" customFormat="1">
      <c r="A199" s="77"/>
      <c r="B199" s="85" t="s">
        <v>927</v>
      </c>
      <c r="C199" s="59"/>
      <c r="D199" s="62"/>
      <c r="E199" s="66"/>
      <c r="F199" s="99" t="s">
        <v>984</v>
      </c>
      <c r="G199" s="99" t="s">
        <v>512</v>
      </c>
      <c r="H199" s="91">
        <v>2</v>
      </c>
      <c r="I199" s="92"/>
      <c r="J199" s="92"/>
      <c r="K199" s="1"/>
      <c r="L199" s="363">
        <f t="shared" si="10"/>
        <v>2</v>
      </c>
      <c r="M199" s="363" t="str">
        <f t="shared" si="11"/>
        <v>T</v>
      </c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s="1"/>
    </row>
    <row r="200" spans="1:280" s="8" customFormat="1">
      <c r="A200" s="77"/>
      <c r="B200" s="85"/>
      <c r="C200" s="86" t="s">
        <v>900</v>
      </c>
      <c r="D200" s="62"/>
      <c r="E200" s="66"/>
      <c r="F200" s="98" t="s">
        <v>95</v>
      </c>
      <c r="G200" s="98" t="s">
        <v>646</v>
      </c>
      <c r="H200" s="94">
        <v>3</v>
      </c>
      <c r="I200" s="95"/>
      <c r="J200" s="95"/>
      <c r="K200" s="1"/>
      <c r="L200" s="363">
        <f t="shared" si="10"/>
        <v>3</v>
      </c>
      <c r="M200" s="363" t="str">
        <f t="shared" si="11"/>
        <v>T</v>
      </c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</row>
    <row r="201" spans="1:280" s="8" customFormat="1" outlineLevel="1">
      <c r="A201" s="77"/>
      <c r="B201" s="83"/>
      <c r="C201" s="59"/>
      <c r="D201" s="87" t="s">
        <v>900</v>
      </c>
      <c r="E201" s="66"/>
      <c r="F201" s="46" t="s">
        <v>96</v>
      </c>
      <c r="G201" s="107" t="s">
        <v>737</v>
      </c>
      <c r="H201" s="17">
        <v>4</v>
      </c>
      <c r="I201" s="13">
        <v>-2001040</v>
      </c>
      <c r="J201" s="13" t="s">
        <v>378</v>
      </c>
      <c r="K201" s="1"/>
      <c r="L201" s="363">
        <f t="shared" si="10"/>
        <v>4</v>
      </c>
      <c r="M201" s="363" t="str">
        <f t="shared" si="11"/>
        <v>T</v>
      </c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</row>
    <row r="202" spans="1:280" s="8" customFormat="1" outlineLevel="1">
      <c r="A202" s="77"/>
      <c r="B202" s="83"/>
      <c r="C202" s="59"/>
      <c r="D202" s="87" t="s">
        <v>902</v>
      </c>
      <c r="E202" s="66"/>
      <c r="F202" s="46" t="s">
        <v>97</v>
      </c>
      <c r="G202" s="107" t="s">
        <v>738</v>
      </c>
      <c r="H202" s="17">
        <v>4</v>
      </c>
      <c r="I202" s="13">
        <v>-2001040</v>
      </c>
      <c r="J202" s="13" t="s">
        <v>378</v>
      </c>
      <c r="K202" s="1"/>
      <c r="L202" s="363">
        <f t="shared" si="10"/>
        <v>4</v>
      </c>
      <c r="M202" s="363" t="str">
        <f t="shared" si="11"/>
        <v>T</v>
      </c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</row>
    <row r="203" spans="1:280" s="8" customFormat="1" outlineLevel="1">
      <c r="A203" s="77"/>
      <c r="B203" s="83"/>
      <c r="C203" s="59"/>
      <c r="D203" s="87" t="s">
        <v>3</v>
      </c>
      <c r="E203" s="66"/>
      <c r="F203" s="46" t="s">
        <v>98</v>
      </c>
      <c r="G203" s="107" t="s">
        <v>739</v>
      </c>
      <c r="H203" s="17">
        <v>4</v>
      </c>
      <c r="I203" s="13">
        <v>-2001040</v>
      </c>
      <c r="J203" s="13" t="s">
        <v>378</v>
      </c>
      <c r="K203" s="1"/>
      <c r="L203" s="363">
        <f t="shared" si="10"/>
        <v>4</v>
      </c>
      <c r="M203" s="363" t="str">
        <f t="shared" si="11"/>
        <v>T</v>
      </c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</row>
    <row r="204" spans="1:280" s="8" customFormat="1" outlineLevel="1">
      <c r="A204" s="77"/>
      <c r="B204" s="83"/>
      <c r="C204" s="59"/>
      <c r="D204" s="87" t="s">
        <v>4</v>
      </c>
      <c r="E204" s="66"/>
      <c r="F204" s="46" t="s">
        <v>99</v>
      </c>
      <c r="G204" s="107" t="s">
        <v>740</v>
      </c>
      <c r="H204" s="17">
        <v>4</v>
      </c>
      <c r="I204" s="13">
        <v>-2001040</v>
      </c>
      <c r="J204" s="13" t="s">
        <v>378</v>
      </c>
      <c r="K204" s="1"/>
      <c r="L204" s="363">
        <f t="shared" si="10"/>
        <v>4</v>
      </c>
      <c r="M204" s="363" t="str">
        <f t="shared" si="11"/>
        <v>T</v>
      </c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</row>
    <row r="205" spans="1:280" s="8" customFormat="1" outlineLevel="1">
      <c r="A205" s="77"/>
      <c r="B205" s="83"/>
      <c r="C205" s="59"/>
      <c r="D205" s="87" t="s">
        <v>5</v>
      </c>
      <c r="E205" s="66"/>
      <c r="F205" s="46" t="s">
        <v>100</v>
      </c>
      <c r="G205" s="107" t="s">
        <v>741</v>
      </c>
      <c r="H205" s="17">
        <v>4</v>
      </c>
      <c r="I205" s="13">
        <v>-2001040</v>
      </c>
      <c r="J205" s="13" t="s">
        <v>378</v>
      </c>
      <c r="K205" s="1"/>
      <c r="L205" s="363">
        <f t="shared" si="10"/>
        <v>4</v>
      </c>
      <c r="M205" s="363" t="str">
        <f t="shared" si="11"/>
        <v>T</v>
      </c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</row>
    <row r="206" spans="1:280" s="8" customFormat="1" outlineLevel="1">
      <c r="A206" s="77"/>
      <c r="B206" s="83"/>
      <c r="C206" s="59"/>
      <c r="D206" s="87" t="s">
        <v>6</v>
      </c>
      <c r="E206" s="66"/>
      <c r="F206" s="46" t="s">
        <v>101</v>
      </c>
      <c r="G206" s="107" t="s">
        <v>742</v>
      </c>
      <c r="H206" s="17">
        <v>4</v>
      </c>
      <c r="I206" s="13">
        <v>-2001040</v>
      </c>
      <c r="J206" s="13" t="s">
        <v>378</v>
      </c>
      <c r="K206" s="1"/>
      <c r="L206" s="363">
        <f t="shared" si="10"/>
        <v>4</v>
      </c>
      <c r="M206" s="363" t="str">
        <f t="shared" si="11"/>
        <v>T</v>
      </c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</row>
    <row r="207" spans="1:280" s="8" customFormat="1" outlineLevel="1">
      <c r="A207" s="77"/>
      <c r="B207" s="83"/>
      <c r="C207" s="59"/>
      <c r="D207" s="87" t="s">
        <v>910</v>
      </c>
      <c r="E207" s="66"/>
      <c r="F207" s="46" t="s">
        <v>102</v>
      </c>
      <c r="G207" s="107" t="s">
        <v>743</v>
      </c>
      <c r="H207" s="17">
        <v>4</v>
      </c>
      <c r="I207" s="13">
        <v>-2001040</v>
      </c>
      <c r="J207" s="13" t="s">
        <v>378</v>
      </c>
      <c r="K207" s="1"/>
      <c r="L207" s="363">
        <f t="shared" si="10"/>
        <v>4</v>
      </c>
      <c r="M207" s="363" t="str">
        <f t="shared" si="11"/>
        <v>T</v>
      </c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</row>
    <row r="208" spans="1:280" s="8" customFormat="1" outlineLevel="1">
      <c r="A208" s="77"/>
      <c r="B208" s="83"/>
      <c r="C208" s="59"/>
      <c r="D208" s="87" t="s">
        <v>913</v>
      </c>
      <c r="E208" s="66"/>
      <c r="F208" s="46" t="s">
        <v>103</v>
      </c>
      <c r="G208" s="107" t="s">
        <v>744</v>
      </c>
      <c r="H208" s="17">
        <v>4</v>
      </c>
      <c r="I208" s="13">
        <v>-2001040</v>
      </c>
      <c r="J208" s="13" t="s">
        <v>378</v>
      </c>
      <c r="K208" s="1"/>
      <c r="L208" s="363">
        <f t="shared" si="10"/>
        <v>4</v>
      </c>
      <c r="M208" s="363" t="str">
        <f t="shared" si="11"/>
        <v>T</v>
      </c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1"/>
      <c r="JR208" s="1"/>
      <c r="JS208" s="1"/>
      <c r="JT208" s="1"/>
    </row>
    <row r="209" spans="1:280" s="8" customFormat="1">
      <c r="A209" s="77"/>
      <c r="B209" s="83"/>
      <c r="C209" s="86" t="s">
        <v>902</v>
      </c>
      <c r="D209" s="62"/>
      <c r="E209" s="66"/>
      <c r="F209" s="93" t="s">
        <v>104</v>
      </c>
      <c r="G209" s="93" t="s">
        <v>513</v>
      </c>
      <c r="H209" s="94">
        <v>3</v>
      </c>
      <c r="I209" s="95">
        <v>-2008039</v>
      </c>
      <c r="J209" s="95" t="s">
        <v>464</v>
      </c>
      <c r="K209" s="1"/>
      <c r="L209" s="363">
        <f t="shared" si="10"/>
        <v>3</v>
      </c>
      <c r="M209" s="363" t="str">
        <f t="shared" si="11"/>
        <v>T</v>
      </c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1"/>
      <c r="JS209" s="1"/>
      <c r="JT209" s="1"/>
    </row>
    <row r="210" spans="1:280" s="8" customFormat="1" outlineLevel="1">
      <c r="A210" s="77"/>
      <c r="B210" s="83"/>
      <c r="C210" s="59"/>
      <c r="D210" s="87" t="s">
        <v>900</v>
      </c>
      <c r="E210" s="66"/>
      <c r="F210" s="55" t="s">
        <v>105</v>
      </c>
      <c r="G210" s="108" t="s">
        <v>745</v>
      </c>
      <c r="H210" s="17">
        <v>4</v>
      </c>
      <c r="I210" s="13">
        <v>-2008039</v>
      </c>
      <c r="J210" s="13" t="s">
        <v>464</v>
      </c>
      <c r="K210" s="1"/>
      <c r="L210" s="363">
        <f t="shared" si="10"/>
        <v>4</v>
      </c>
      <c r="M210" s="363" t="str">
        <f t="shared" si="11"/>
        <v>T</v>
      </c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1"/>
      <c r="JS210" s="1"/>
      <c r="JT210" s="1"/>
    </row>
    <row r="211" spans="1:280" s="8" customFormat="1" outlineLevel="1">
      <c r="A211" s="77"/>
      <c r="B211" s="83"/>
      <c r="C211" s="59"/>
      <c r="D211" s="87" t="s">
        <v>902</v>
      </c>
      <c r="E211" s="66"/>
      <c r="F211" s="55" t="s">
        <v>106</v>
      </c>
      <c r="G211" s="107" t="s">
        <v>746</v>
      </c>
      <c r="H211" s="17">
        <v>4</v>
      </c>
      <c r="I211" s="13">
        <v>-2008039</v>
      </c>
      <c r="J211" s="13" t="s">
        <v>464</v>
      </c>
      <c r="K211" s="1"/>
      <c r="L211" s="363">
        <f t="shared" si="10"/>
        <v>4</v>
      </c>
      <c r="M211" s="363" t="str">
        <f t="shared" si="11"/>
        <v>T</v>
      </c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1"/>
      <c r="JS211" s="1"/>
      <c r="JT211" s="1"/>
    </row>
    <row r="212" spans="1:280" s="8" customFormat="1">
      <c r="A212" s="77"/>
      <c r="B212" s="83"/>
      <c r="C212" s="86" t="s">
        <v>3</v>
      </c>
      <c r="D212" s="62"/>
      <c r="E212" s="66"/>
      <c r="F212" s="98" t="s">
        <v>108</v>
      </c>
      <c r="G212" s="98" t="s">
        <v>647</v>
      </c>
      <c r="H212" s="94">
        <v>3</v>
      </c>
      <c r="I212" s="95"/>
      <c r="J212" s="95"/>
      <c r="K212" s="1"/>
      <c r="L212" s="363">
        <f t="shared" si="10"/>
        <v>3</v>
      </c>
      <c r="M212" s="363" t="str">
        <f t="shared" si="11"/>
        <v>T</v>
      </c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1"/>
      <c r="JR212" s="1"/>
      <c r="JS212" s="1"/>
      <c r="JT212" s="1"/>
    </row>
    <row r="213" spans="1:280" s="8" customFormat="1" outlineLevel="1">
      <c r="A213" s="77"/>
      <c r="B213" s="83"/>
      <c r="C213" s="59"/>
      <c r="D213" s="87" t="s">
        <v>900</v>
      </c>
      <c r="E213" s="66"/>
      <c r="F213" s="46" t="s">
        <v>109</v>
      </c>
      <c r="G213" s="359" t="s">
        <v>2294</v>
      </c>
      <c r="H213" s="17">
        <v>4</v>
      </c>
      <c r="I213" s="13">
        <v>-2008132</v>
      </c>
      <c r="J213" s="13" t="s">
        <v>379</v>
      </c>
      <c r="K213" s="1"/>
      <c r="L213" s="363">
        <f t="shared" si="10"/>
        <v>4</v>
      </c>
      <c r="M213" s="363" t="str">
        <f t="shared" si="11"/>
        <v>T</v>
      </c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1"/>
      <c r="JS213" s="1"/>
      <c r="JT213" s="1"/>
    </row>
    <row r="214" spans="1:280" s="8" customFormat="1" outlineLevel="1">
      <c r="A214" s="77"/>
      <c r="B214" s="83"/>
      <c r="C214" s="59"/>
      <c r="D214" s="87" t="s">
        <v>902</v>
      </c>
      <c r="E214" s="66"/>
      <c r="F214" s="46" t="s">
        <v>110</v>
      </c>
      <c r="G214" s="107" t="s">
        <v>586</v>
      </c>
      <c r="H214" s="17">
        <v>4</v>
      </c>
      <c r="I214" s="13">
        <v>-2008132</v>
      </c>
      <c r="J214" s="13" t="s">
        <v>379</v>
      </c>
      <c r="K214" s="1"/>
      <c r="L214" s="363">
        <f t="shared" si="10"/>
        <v>4</v>
      </c>
      <c r="M214" s="363" t="str">
        <f t="shared" si="11"/>
        <v>T</v>
      </c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1"/>
      <c r="JR214" s="1"/>
      <c r="JS214" s="1"/>
      <c r="JT214" s="1"/>
    </row>
    <row r="215" spans="1:280" s="8" customFormat="1" outlineLevel="1">
      <c r="A215" s="77"/>
      <c r="B215" s="83"/>
      <c r="C215" s="59"/>
      <c r="D215" s="87" t="s">
        <v>3</v>
      </c>
      <c r="E215" s="66"/>
      <c r="F215" s="46" t="s">
        <v>111</v>
      </c>
      <c r="G215" s="107" t="s">
        <v>460</v>
      </c>
      <c r="H215" s="17">
        <v>4</v>
      </c>
      <c r="I215" s="13">
        <v>-2008132</v>
      </c>
      <c r="J215" s="13" t="s">
        <v>379</v>
      </c>
      <c r="K215" s="1"/>
      <c r="L215" s="363">
        <f t="shared" si="10"/>
        <v>4</v>
      </c>
      <c r="M215" s="363" t="str">
        <f t="shared" si="11"/>
        <v>T</v>
      </c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1"/>
      <c r="JS215" s="1"/>
      <c r="JT215" s="1"/>
    </row>
    <row r="216" spans="1:280" s="8" customFormat="1" outlineLevel="1">
      <c r="A216" s="77"/>
      <c r="B216" s="83"/>
      <c r="C216" s="59"/>
      <c r="D216" s="87" t="s">
        <v>4</v>
      </c>
      <c r="E216" s="66"/>
      <c r="F216" s="46" t="s">
        <v>2302</v>
      </c>
      <c r="G216" s="358" t="s">
        <v>2296</v>
      </c>
      <c r="H216" s="17">
        <v>4</v>
      </c>
      <c r="I216" s="13">
        <v>-2008132</v>
      </c>
      <c r="J216" s="13" t="s">
        <v>379</v>
      </c>
      <c r="K216" s="1"/>
      <c r="L216" s="363">
        <f t="shared" si="10"/>
        <v>4</v>
      </c>
      <c r="M216" s="363" t="str">
        <f t="shared" si="11"/>
        <v>T</v>
      </c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1"/>
      <c r="JR216" s="1"/>
      <c r="JS216" s="1"/>
      <c r="JT216" s="1"/>
    </row>
    <row r="217" spans="1:280" s="8" customFormat="1">
      <c r="A217" s="77"/>
      <c r="B217" s="83"/>
      <c r="C217" s="86" t="s">
        <v>4</v>
      </c>
      <c r="D217" s="62"/>
      <c r="E217" s="66"/>
      <c r="F217" s="98" t="s">
        <v>2203</v>
      </c>
      <c r="G217" s="98" t="s">
        <v>198</v>
      </c>
      <c r="H217" s="94">
        <v>3</v>
      </c>
      <c r="I217" s="95"/>
      <c r="J217" s="95"/>
      <c r="K217" s="1"/>
      <c r="L217" s="363">
        <f t="shared" si="10"/>
        <v>3</v>
      </c>
      <c r="M217" s="363" t="str">
        <f t="shared" si="11"/>
        <v>T</v>
      </c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</row>
    <row r="218" spans="1:280" s="8" customFormat="1">
      <c r="A218" s="77"/>
      <c r="B218" s="85" t="s">
        <v>929</v>
      </c>
      <c r="C218" s="59"/>
      <c r="D218" s="62"/>
      <c r="E218" s="66"/>
      <c r="F218" s="99" t="s">
        <v>985</v>
      </c>
      <c r="G218" s="99" t="s">
        <v>514</v>
      </c>
      <c r="H218" s="91">
        <v>2</v>
      </c>
      <c r="I218" s="92"/>
      <c r="J218" s="92"/>
      <c r="K218" s="1"/>
      <c r="L218" s="363">
        <f t="shared" si="10"/>
        <v>2</v>
      </c>
      <c r="M218" s="363" t="str">
        <f t="shared" si="11"/>
        <v>T</v>
      </c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1"/>
      <c r="JR218" s="1"/>
      <c r="JS218" s="1"/>
      <c r="JT218" s="1"/>
    </row>
    <row r="219" spans="1:280" s="8" customFormat="1">
      <c r="A219" s="77"/>
      <c r="B219" s="85"/>
      <c r="C219" s="86" t="s">
        <v>900</v>
      </c>
      <c r="D219" s="62"/>
      <c r="E219" s="66"/>
      <c r="F219" s="98" t="s">
        <v>112</v>
      </c>
      <c r="G219" s="98" t="s">
        <v>646</v>
      </c>
      <c r="H219" s="94">
        <v>3</v>
      </c>
      <c r="I219" s="95"/>
      <c r="J219" s="95"/>
      <c r="K219" s="1"/>
      <c r="L219" s="363">
        <f t="shared" si="10"/>
        <v>3</v>
      </c>
      <c r="M219" s="363" t="str">
        <f t="shared" si="11"/>
        <v>T</v>
      </c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</row>
    <row r="220" spans="1:280" s="8" customFormat="1" outlineLevel="1">
      <c r="A220" s="77"/>
      <c r="B220" s="83"/>
      <c r="C220" s="59"/>
      <c r="D220" s="87" t="s">
        <v>900</v>
      </c>
      <c r="E220" s="66"/>
      <c r="F220" s="46" t="s">
        <v>113</v>
      </c>
      <c r="G220" s="107" t="s">
        <v>747</v>
      </c>
      <c r="H220" s="17">
        <v>4</v>
      </c>
      <c r="I220" s="13">
        <v>-2008085</v>
      </c>
      <c r="J220" s="13" t="s">
        <v>392</v>
      </c>
      <c r="K220" s="1"/>
      <c r="L220" s="363">
        <f t="shared" si="10"/>
        <v>4</v>
      </c>
      <c r="M220" s="363" t="str">
        <f t="shared" si="11"/>
        <v>T</v>
      </c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s="1"/>
    </row>
    <row r="221" spans="1:280" s="8" customFormat="1" outlineLevel="1">
      <c r="A221" s="77"/>
      <c r="B221" s="83"/>
      <c r="C221" s="59"/>
      <c r="D221" s="87" t="s">
        <v>902</v>
      </c>
      <c r="E221" s="66"/>
      <c r="F221" s="46" t="s">
        <v>114</v>
      </c>
      <c r="G221" s="107" t="s">
        <v>748</v>
      </c>
      <c r="H221" s="17">
        <v>4</v>
      </c>
      <c r="I221" s="13">
        <v>-2008085</v>
      </c>
      <c r="J221" s="13" t="s">
        <v>392</v>
      </c>
      <c r="K221" s="1"/>
      <c r="L221" s="363">
        <f t="shared" si="10"/>
        <v>4</v>
      </c>
      <c r="M221" s="363" t="str">
        <f t="shared" si="11"/>
        <v>T</v>
      </c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1"/>
      <c r="JS221" s="1"/>
      <c r="JT221" s="1"/>
    </row>
    <row r="222" spans="1:280" s="8" customFormat="1" outlineLevel="1">
      <c r="A222" s="77"/>
      <c r="B222" s="83"/>
      <c r="C222" s="59"/>
      <c r="D222" s="87" t="s">
        <v>3</v>
      </c>
      <c r="E222" s="66"/>
      <c r="F222" s="46" t="s">
        <v>115</v>
      </c>
      <c r="G222" s="107" t="s">
        <v>891</v>
      </c>
      <c r="H222" s="17">
        <v>4</v>
      </c>
      <c r="I222" s="13">
        <v>-2008085</v>
      </c>
      <c r="J222" s="13" t="s">
        <v>392</v>
      </c>
      <c r="K222" s="1"/>
      <c r="L222" s="363">
        <f t="shared" si="10"/>
        <v>4</v>
      </c>
      <c r="M222" s="363" t="str">
        <f t="shared" si="11"/>
        <v>T</v>
      </c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1"/>
      <c r="JS222" s="1"/>
      <c r="JT222" s="1"/>
    </row>
    <row r="223" spans="1:280" s="8" customFormat="1" outlineLevel="1">
      <c r="A223" s="77"/>
      <c r="B223" s="83"/>
      <c r="C223" s="59"/>
      <c r="D223" s="87" t="s">
        <v>4</v>
      </c>
      <c r="E223" s="66"/>
      <c r="F223" s="46" t="s">
        <v>116</v>
      </c>
      <c r="G223" s="107" t="s">
        <v>749</v>
      </c>
      <c r="H223" s="17">
        <v>4</v>
      </c>
      <c r="I223" s="13">
        <v>-2008085</v>
      </c>
      <c r="J223" s="13" t="s">
        <v>392</v>
      </c>
      <c r="K223" s="1"/>
      <c r="L223" s="363">
        <f t="shared" si="10"/>
        <v>4</v>
      </c>
      <c r="M223" s="363" t="str">
        <f t="shared" si="11"/>
        <v>T</v>
      </c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</row>
    <row r="224" spans="1:280" s="8" customFormat="1" outlineLevel="1">
      <c r="A224" s="77"/>
      <c r="B224" s="83"/>
      <c r="C224" s="59"/>
      <c r="D224" s="87" t="s">
        <v>5</v>
      </c>
      <c r="E224" s="66"/>
      <c r="F224" s="46" t="s">
        <v>117</v>
      </c>
      <c r="G224" s="107" t="s">
        <v>604</v>
      </c>
      <c r="H224" s="17">
        <v>4</v>
      </c>
      <c r="I224" s="13">
        <v>-2008085</v>
      </c>
      <c r="J224" s="13" t="s">
        <v>392</v>
      </c>
      <c r="K224" s="1"/>
      <c r="L224" s="363">
        <f t="shared" si="10"/>
        <v>4</v>
      </c>
      <c r="M224" s="363" t="str">
        <f t="shared" si="11"/>
        <v>T</v>
      </c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</row>
    <row r="225" spans="1:280" s="8" customFormat="1" outlineLevel="1">
      <c r="A225" s="77"/>
      <c r="B225" s="83"/>
      <c r="C225" s="59"/>
      <c r="D225" s="87" t="s">
        <v>6</v>
      </c>
      <c r="E225" s="66"/>
      <c r="F225" s="46" t="s">
        <v>118</v>
      </c>
      <c r="G225" s="107" t="s">
        <v>750</v>
      </c>
      <c r="H225" s="17">
        <v>4</v>
      </c>
      <c r="I225" s="13">
        <v>-2008085</v>
      </c>
      <c r="J225" s="13" t="s">
        <v>392</v>
      </c>
      <c r="K225" s="1"/>
      <c r="L225" s="363">
        <f t="shared" si="10"/>
        <v>4</v>
      </c>
      <c r="M225" s="363" t="str">
        <f t="shared" si="11"/>
        <v>T</v>
      </c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</row>
    <row r="226" spans="1:280" s="8" customFormat="1" outlineLevel="1">
      <c r="A226" s="77"/>
      <c r="B226" s="83"/>
      <c r="C226" s="59"/>
      <c r="D226" s="87" t="s">
        <v>910</v>
      </c>
      <c r="E226" s="66"/>
      <c r="F226" s="46" t="s">
        <v>119</v>
      </c>
      <c r="G226" s="107" t="s">
        <v>751</v>
      </c>
      <c r="H226" s="17">
        <v>4</v>
      </c>
      <c r="I226" s="13">
        <v>-2008085</v>
      </c>
      <c r="J226" s="13" t="s">
        <v>392</v>
      </c>
      <c r="K226" s="1"/>
      <c r="L226" s="363">
        <f t="shared" si="10"/>
        <v>4</v>
      </c>
      <c r="M226" s="363" t="str">
        <f t="shared" si="11"/>
        <v>T</v>
      </c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s="1"/>
    </row>
    <row r="227" spans="1:280" s="8" customFormat="1" outlineLevel="1">
      <c r="A227" s="77"/>
      <c r="B227" s="83"/>
      <c r="C227" s="59"/>
      <c r="D227" s="87" t="s">
        <v>913</v>
      </c>
      <c r="E227" s="66"/>
      <c r="F227" s="46" t="s">
        <v>120</v>
      </c>
      <c r="G227" s="107" t="s">
        <v>752</v>
      </c>
      <c r="H227" s="17">
        <v>4</v>
      </c>
      <c r="I227" s="13">
        <v>-2008085</v>
      </c>
      <c r="J227" s="13" t="s">
        <v>392</v>
      </c>
      <c r="K227" s="1"/>
      <c r="L227" s="363">
        <f t="shared" si="10"/>
        <v>4</v>
      </c>
      <c r="M227" s="363" t="str">
        <f t="shared" si="11"/>
        <v>T</v>
      </c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</row>
    <row r="228" spans="1:280" s="8" customFormat="1" outlineLevel="1">
      <c r="A228" s="77"/>
      <c r="B228" s="83"/>
      <c r="C228" s="59"/>
      <c r="D228" s="87" t="s">
        <v>916</v>
      </c>
      <c r="E228" s="66"/>
      <c r="F228" s="46" t="s">
        <v>2204</v>
      </c>
      <c r="G228" s="107" t="s">
        <v>753</v>
      </c>
      <c r="H228" s="17">
        <v>4</v>
      </c>
      <c r="I228" s="13">
        <v>-2008085</v>
      </c>
      <c r="J228" s="13" t="s">
        <v>392</v>
      </c>
      <c r="K228" s="1"/>
      <c r="L228" s="363">
        <f t="shared" si="10"/>
        <v>4</v>
      </c>
      <c r="M228" s="363" t="str">
        <f t="shared" si="11"/>
        <v>T</v>
      </c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</row>
    <row r="229" spans="1:280" s="8" customFormat="1" outlineLevel="1">
      <c r="A229" s="77"/>
      <c r="B229" s="83"/>
      <c r="C229" s="59"/>
      <c r="D229" s="87" t="s">
        <v>919</v>
      </c>
      <c r="E229" s="66"/>
      <c r="F229" s="46" t="s">
        <v>2205</v>
      </c>
      <c r="G229" s="107" t="s">
        <v>754</v>
      </c>
      <c r="H229" s="17">
        <v>4</v>
      </c>
      <c r="I229" s="13">
        <v>-2008085</v>
      </c>
      <c r="J229" s="13" t="s">
        <v>392</v>
      </c>
      <c r="K229" s="1"/>
      <c r="L229" s="363">
        <f t="shared" si="10"/>
        <v>4</v>
      </c>
      <c r="M229" s="363" t="str">
        <f t="shared" si="11"/>
        <v>T</v>
      </c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s="1"/>
    </row>
    <row r="230" spans="1:280" s="8" customFormat="1" outlineLevel="1">
      <c r="A230" s="77"/>
      <c r="B230" s="83"/>
      <c r="C230" s="59"/>
      <c r="D230" s="87" t="s">
        <v>921</v>
      </c>
      <c r="E230" s="66"/>
      <c r="F230" s="46" t="s">
        <v>2206</v>
      </c>
      <c r="G230" s="107" t="s">
        <v>755</v>
      </c>
      <c r="H230" s="17">
        <v>4</v>
      </c>
      <c r="I230" s="13">
        <v>-2008085</v>
      </c>
      <c r="J230" s="13" t="s">
        <v>392</v>
      </c>
      <c r="K230" s="1"/>
      <c r="L230" s="363">
        <f t="shared" si="10"/>
        <v>4</v>
      </c>
      <c r="M230" s="363" t="str">
        <f t="shared" si="11"/>
        <v>T</v>
      </c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1"/>
      <c r="JS230" s="1"/>
      <c r="JT230" s="1"/>
    </row>
    <row r="231" spans="1:280" s="8" customFormat="1" outlineLevel="1">
      <c r="A231" s="77"/>
      <c r="B231" s="83"/>
      <c r="C231" s="59"/>
      <c r="D231" s="87" t="s">
        <v>923</v>
      </c>
      <c r="E231" s="66"/>
      <c r="F231" s="46" t="s">
        <v>2207</v>
      </c>
      <c r="G231" s="107" t="s">
        <v>895</v>
      </c>
      <c r="H231" s="17">
        <v>4</v>
      </c>
      <c r="I231" s="13">
        <v>-2008085</v>
      </c>
      <c r="J231" s="13" t="s">
        <v>392</v>
      </c>
      <c r="K231" s="1"/>
      <c r="L231" s="363">
        <f t="shared" si="10"/>
        <v>4</v>
      </c>
      <c r="M231" s="363" t="str">
        <f t="shared" si="11"/>
        <v>T</v>
      </c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s="1"/>
    </row>
    <row r="232" spans="1:280" s="8" customFormat="1" outlineLevel="1">
      <c r="A232" s="77"/>
      <c r="B232" s="83"/>
      <c r="C232" s="59"/>
      <c r="D232" s="87" t="s">
        <v>925</v>
      </c>
      <c r="E232" s="66"/>
      <c r="F232" s="46" t="s">
        <v>2208</v>
      </c>
      <c r="G232" s="107" t="s">
        <v>756</v>
      </c>
      <c r="H232" s="17">
        <v>4</v>
      </c>
      <c r="I232" s="13">
        <v>-2008085</v>
      </c>
      <c r="J232" s="13" t="s">
        <v>392</v>
      </c>
      <c r="K232" s="1"/>
      <c r="L232" s="363">
        <f t="shared" si="10"/>
        <v>4</v>
      </c>
      <c r="M232" s="363" t="str">
        <f t="shared" si="11"/>
        <v>T</v>
      </c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</row>
    <row r="233" spans="1:280" s="8" customFormat="1" outlineLevel="1">
      <c r="A233" s="77"/>
      <c r="B233" s="83"/>
      <c r="C233" s="59"/>
      <c r="D233" s="87" t="s">
        <v>927</v>
      </c>
      <c r="E233" s="66"/>
      <c r="F233" s="46" t="s">
        <v>2209</v>
      </c>
      <c r="G233" s="107" t="s">
        <v>757</v>
      </c>
      <c r="H233" s="17">
        <v>4</v>
      </c>
      <c r="I233" s="13">
        <v>-2008085</v>
      </c>
      <c r="J233" s="13" t="s">
        <v>392</v>
      </c>
      <c r="K233" s="1"/>
      <c r="L233" s="363">
        <f t="shared" si="10"/>
        <v>4</v>
      </c>
      <c r="M233" s="363" t="str">
        <f t="shared" si="11"/>
        <v>T</v>
      </c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</row>
    <row r="234" spans="1:280" s="8" customFormat="1" outlineLevel="1">
      <c r="A234" s="77"/>
      <c r="B234" s="83"/>
      <c r="C234" s="59"/>
      <c r="D234" s="87" t="s">
        <v>929</v>
      </c>
      <c r="E234" s="66"/>
      <c r="F234" s="46" t="s">
        <v>2210</v>
      </c>
      <c r="G234" s="107" t="s">
        <v>758</v>
      </c>
      <c r="H234" s="17">
        <v>4</v>
      </c>
      <c r="I234" s="13">
        <v>-2008085</v>
      </c>
      <c r="J234" s="13" t="s">
        <v>392</v>
      </c>
      <c r="K234" s="1"/>
      <c r="L234" s="363">
        <f t="shared" si="10"/>
        <v>4</v>
      </c>
      <c r="M234" s="363" t="str">
        <f t="shared" si="11"/>
        <v>T</v>
      </c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</row>
    <row r="235" spans="1:280" s="8" customFormat="1" outlineLevel="1">
      <c r="A235" s="77"/>
      <c r="B235" s="83"/>
      <c r="C235" s="59"/>
      <c r="D235" s="87" t="s">
        <v>931</v>
      </c>
      <c r="E235" s="66"/>
      <c r="F235" s="46" t="s">
        <v>2211</v>
      </c>
      <c r="G235" s="107" t="s">
        <v>759</v>
      </c>
      <c r="H235" s="17">
        <v>4</v>
      </c>
      <c r="I235" s="13">
        <v>-2008085</v>
      </c>
      <c r="J235" s="13" t="s">
        <v>392</v>
      </c>
      <c r="K235" s="1"/>
      <c r="L235" s="363">
        <f t="shared" si="10"/>
        <v>4</v>
      </c>
      <c r="M235" s="363" t="str">
        <f t="shared" si="11"/>
        <v>T</v>
      </c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</row>
    <row r="236" spans="1:280" s="8" customFormat="1" outlineLevel="1">
      <c r="A236" s="77"/>
      <c r="B236" s="83"/>
      <c r="C236" s="59"/>
      <c r="D236" s="87" t="s">
        <v>933</v>
      </c>
      <c r="E236" s="66"/>
      <c r="F236" s="46" t="s">
        <v>2212</v>
      </c>
      <c r="G236" s="107" t="s">
        <v>760</v>
      </c>
      <c r="H236" s="17">
        <v>4</v>
      </c>
      <c r="I236" s="13">
        <v>-2008085</v>
      </c>
      <c r="J236" s="13" t="s">
        <v>392</v>
      </c>
      <c r="K236" s="1"/>
      <c r="L236" s="363">
        <f t="shared" si="10"/>
        <v>4</v>
      </c>
      <c r="M236" s="363" t="str">
        <f t="shared" si="11"/>
        <v>T</v>
      </c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</row>
    <row r="237" spans="1:280" s="8" customFormat="1" outlineLevel="1">
      <c r="A237" s="77"/>
      <c r="B237" s="83"/>
      <c r="C237" s="59"/>
      <c r="D237" s="87" t="s">
        <v>937</v>
      </c>
      <c r="E237" s="66"/>
      <c r="F237" s="46" t="s">
        <v>2213</v>
      </c>
      <c r="G237" s="107" t="s">
        <v>605</v>
      </c>
      <c r="H237" s="17">
        <v>4</v>
      </c>
      <c r="I237" s="13">
        <v>-2008085</v>
      </c>
      <c r="J237" s="13" t="s">
        <v>392</v>
      </c>
      <c r="K237" s="1"/>
      <c r="L237" s="363">
        <f t="shared" si="10"/>
        <v>4</v>
      </c>
      <c r="M237" s="363" t="str">
        <f t="shared" si="11"/>
        <v>T</v>
      </c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s="1"/>
    </row>
    <row r="238" spans="1:280" s="8" customFormat="1" outlineLevel="1">
      <c r="A238" s="77"/>
      <c r="B238" s="83"/>
      <c r="C238" s="59"/>
      <c r="D238" s="87" t="s">
        <v>938</v>
      </c>
      <c r="E238" s="66"/>
      <c r="F238" s="46" t="s">
        <v>2214</v>
      </c>
      <c r="G238" s="107" t="s">
        <v>606</v>
      </c>
      <c r="H238" s="17">
        <v>4</v>
      </c>
      <c r="I238" s="13">
        <v>-2008085</v>
      </c>
      <c r="J238" s="13" t="s">
        <v>392</v>
      </c>
      <c r="K238" s="1"/>
      <c r="L238" s="363">
        <f t="shared" si="10"/>
        <v>4</v>
      </c>
      <c r="M238" s="363" t="str">
        <f t="shared" si="11"/>
        <v>T</v>
      </c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1"/>
      <c r="JS238" s="1"/>
      <c r="JT238" s="1"/>
    </row>
    <row r="239" spans="1:280" s="8" customFormat="1" outlineLevel="1">
      <c r="A239" s="77"/>
      <c r="B239" s="83"/>
      <c r="C239" s="59"/>
      <c r="D239" s="87" t="s">
        <v>939</v>
      </c>
      <c r="E239" s="66"/>
      <c r="F239" s="46" t="s">
        <v>2215</v>
      </c>
      <c r="G239" s="107" t="s">
        <v>761</v>
      </c>
      <c r="H239" s="17">
        <v>4</v>
      </c>
      <c r="I239" s="13">
        <v>-2008085</v>
      </c>
      <c r="J239" s="13" t="s">
        <v>392</v>
      </c>
      <c r="K239" s="1"/>
      <c r="L239" s="363">
        <f t="shared" si="10"/>
        <v>4</v>
      </c>
      <c r="M239" s="363" t="str">
        <f t="shared" si="11"/>
        <v>T</v>
      </c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1"/>
      <c r="JS239" s="1"/>
      <c r="JT239" s="1"/>
    </row>
    <row r="240" spans="1:280" s="8" customFormat="1" outlineLevel="1">
      <c r="A240" s="77"/>
      <c r="B240" s="83"/>
      <c r="C240" s="59"/>
      <c r="D240" s="87" t="s">
        <v>940</v>
      </c>
      <c r="E240" s="66"/>
      <c r="F240" s="46" t="s">
        <v>2216</v>
      </c>
      <c r="G240" s="107" t="s">
        <v>762</v>
      </c>
      <c r="H240" s="17">
        <v>4</v>
      </c>
      <c r="I240" s="13">
        <v>-2008085</v>
      </c>
      <c r="J240" s="13" t="s">
        <v>392</v>
      </c>
      <c r="K240" s="1"/>
      <c r="L240" s="363">
        <f t="shared" si="10"/>
        <v>4</v>
      </c>
      <c r="M240" s="363" t="str">
        <f t="shared" si="11"/>
        <v>T</v>
      </c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/>
      <c r="JT240" s="1"/>
    </row>
    <row r="241" spans="1:280" s="8" customFormat="1" outlineLevel="1">
      <c r="A241" s="77"/>
      <c r="B241" s="83"/>
      <c r="C241" s="59"/>
      <c r="D241" s="87" t="s">
        <v>941</v>
      </c>
      <c r="E241" s="66"/>
      <c r="F241" s="46" t="s">
        <v>2217</v>
      </c>
      <c r="G241" s="107" t="s">
        <v>763</v>
      </c>
      <c r="H241" s="17">
        <v>4</v>
      </c>
      <c r="I241" s="13">
        <v>-2008085</v>
      </c>
      <c r="J241" s="13" t="s">
        <v>392</v>
      </c>
      <c r="K241" s="1"/>
      <c r="L241" s="363">
        <f t="shared" si="10"/>
        <v>4</v>
      </c>
      <c r="M241" s="363" t="str">
        <f t="shared" si="11"/>
        <v>T</v>
      </c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1"/>
      <c r="JR241" s="1"/>
      <c r="JS241" s="1"/>
      <c r="JT241" s="1"/>
    </row>
    <row r="242" spans="1:280" s="8" customFormat="1" outlineLevel="1">
      <c r="A242" s="77"/>
      <c r="B242" s="83"/>
      <c r="C242" s="59"/>
      <c r="D242" s="87" t="s">
        <v>942</v>
      </c>
      <c r="E242" s="66"/>
      <c r="F242" s="46" t="s">
        <v>2218</v>
      </c>
      <c r="G242" s="107" t="s">
        <v>764</v>
      </c>
      <c r="H242" s="17">
        <v>4</v>
      </c>
      <c r="I242" s="13">
        <v>-2008085</v>
      </c>
      <c r="J242" s="13" t="s">
        <v>392</v>
      </c>
      <c r="K242" s="1"/>
      <c r="L242" s="363">
        <f t="shared" si="10"/>
        <v>4</v>
      </c>
      <c r="M242" s="363" t="str">
        <f t="shared" si="11"/>
        <v>T</v>
      </c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1"/>
      <c r="JR242" s="1"/>
      <c r="JS242" s="1"/>
      <c r="JT242" s="1"/>
    </row>
    <row r="243" spans="1:280" s="8" customFormat="1" outlineLevel="1">
      <c r="A243" s="77"/>
      <c r="B243" s="83"/>
      <c r="C243" s="59"/>
      <c r="D243" s="87" t="s">
        <v>952</v>
      </c>
      <c r="E243" s="66"/>
      <c r="F243" s="46" t="s">
        <v>2219</v>
      </c>
      <c r="G243" s="107" t="s">
        <v>765</v>
      </c>
      <c r="H243" s="17">
        <v>4</v>
      </c>
      <c r="I243" s="13">
        <v>-2008085</v>
      </c>
      <c r="J243" s="13" t="s">
        <v>392</v>
      </c>
      <c r="K243" s="1"/>
      <c r="L243" s="363">
        <f t="shared" si="10"/>
        <v>4</v>
      </c>
      <c r="M243" s="363" t="str">
        <f t="shared" si="11"/>
        <v>T</v>
      </c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</row>
    <row r="244" spans="1:280" s="8" customFormat="1" outlineLevel="1">
      <c r="A244" s="77"/>
      <c r="B244" s="83"/>
      <c r="C244" s="59"/>
      <c r="D244" s="87" t="s">
        <v>953</v>
      </c>
      <c r="E244" s="66"/>
      <c r="F244" s="46" t="s">
        <v>2220</v>
      </c>
      <c r="G244" s="107" t="s">
        <v>766</v>
      </c>
      <c r="H244" s="17">
        <v>4</v>
      </c>
      <c r="I244" s="13">
        <v>-2008085</v>
      </c>
      <c r="J244" s="13" t="s">
        <v>392</v>
      </c>
      <c r="K244" s="1"/>
      <c r="L244" s="363">
        <f t="shared" si="10"/>
        <v>4</v>
      </c>
      <c r="M244" s="363" t="str">
        <f t="shared" si="11"/>
        <v>T</v>
      </c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1"/>
      <c r="JR244" s="1"/>
      <c r="JS244" s="1"/>
      <c r="JT244" s="1"/>
    </row>
    <row r="245" spans="1:280" s="8" customFormat="1" outlineLevel="1">
      <c r="A245" s="77"/>
      <c r="B245" s="83"/>
      <c r="C245" s="59"/>
      <c r="D245" s="87" t="s">
        <v>954</v>
      </c>
      <c r="E245" s="66"/>
      <c r="F245" s="46" t="s">
        <v>2221</v>
      </c>
      <c r="G245" s="107" t="s">
        <v>963</v>
      </c>
      <c r="H245" s="17">
        <v>4</v>
      </c>
      <c r="I245" s="13">
        <v>-2008085</v>
      </c>
      <c r="J245" s="13" t="s">
        <v>392</v>
      </c>
      <c r="K245" s="5"/>
      <c r="L245" s="363">
        <f t="shared" si="10"/>
        <v>4</v>
      </c>
      <c r="M245" s="363" t="str">
        <f t="shared" si="11"/>
        <v>T</v>
      </c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5"/>
      <c r="FE245" s="5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  <c r="GP245" s="5"/>
      <c r="GQ245" s="5"/>
      <c r="GR245" s="5"/>
      <c r="GS245" s="5"/>
      <c r="GT245" s="5"/>
      <c r="GU245" s="5"/>
      <c r="GV245" s="5"/>
      <c r="GW245" s="5"/>
      <c r="GX245" s="5"/>
      <c r="GY245" s="5"/>
      <c r="GZ245" s="5"/>
      <c r="HA245" s="5"/>
      <c r="HB245" s="5"/>
      <c r="HC245" s="5"/>
      <c r="HD245" s="5"/>
      <c r="HE245" s="5"/>
      <c r="HF245" s="5"/>
      <c r="HG245" s="5"/>
      <c r="HH245" s="5"/>
      <c r="HI245" s="5"/>
      <c r="HJ245" s="5"/>
      <c r="HK245" s="5"/>
      <c r="HL245" s="5"/>
      <c r="HM245" s="5"/>
      <c r="HN245" s="5"/>
      <c r="HO245" s="5"/>
      <c r="HP245" s="5"/>
      <c r="HQ245" s="5"/>
      <c r="HR245" s="5"/>
      <c r="HS245" s="5"/>
      <c r="HT245" s="5"/>
      <c r="HU245" s="5"/>
      <c r="HV245" s="5"/>
      <c r="HW245" s="5"/>
      <c r="HX245" s="5"/>
      <c r="HY245" s="5"/>
      <c r="HZ245" s="5"/>
      <c r="IA245" s="5"/>
      <c r="IB245" s="5"/>
      <c r="IC245" s="5"/>
      <c r="ID245" s="5"/>
      <c r="IE245" s="5"/>
      <c r="IF245" s="5"/>
      <c r="IG245" s="5"/>
      <c r="IH245" s="5"/>
      <c r="II245" s="5"/>
      <c r="IJ245" s="5"/>
      <c r="IK245" s="5"/>
      <c r="IL245" s="5"/>
      <c r="IM245" s="5"/>
      <c r="IN245" s="5"/>
      <c r="IO245" s="5"/>
      <c r="IP245" s="5"/>
      <c r="IQ245" s="5"/>
      <c r="IR245" s="5"/>
      <c r="IS245" s="5"/>
      <c r="IT245" s="5"/>
      <c r="IU245" s="5"/>
      <c r="IV245" s="5"/>
      <c r="IW245" s="5"/>
      <c r="IX245" s="5"/>
      <c r="IY245" s="5"/>
      <c r="IZ245" s="5"/>
      <c r="JA245" s="5"/>
      <c r="JB245" s="5"/>
      <c r="JC245" s="5"/>
      <c r="JD245" s="5"/>
      <c r="JE245" s="5"/>
      <c r="JF245" s="5"/>
      <c r="JG245" s="5"/>
      <c r="JH245" s="5"/>
      <c r="JI245" s="5"/>
      <c r="JJ245" s="5"/>
      <c r="JK245" s="5"/>
      <c r="JL245" s="5"/>
      <c r="JM245" s="5"/>
      <c r="JN245" s="5"/>
      <c r="JO245" s="5"/>
      <c r="JP245" s="5"/>
      <c r="JQ245" s="5"/>
      <c r="JR245" s="5"/>
      <c r="JS245" s="5"/>
      <c r="JT245" s="5"/>
    </row>
    <row r="246" spans="1:280" s="8" customFormat="1">
      <c r="A246" s="77"/>
      <c r="B246" s="85"/>
      <c r="C246" s="86" t="s">
        <v>902</v>
      </c>
      <c r="D246" s="62"/>
      <c r="E246" s="66"/>
      <c r="F246" s="98" t="s">
        <v>121</v>
      </c>
      <c r="G246" s="98" t="s">
        <v>733</v>
      </c>
      <c r="H246" s="94">
        <v>3</v>
      </c>
      <c r="I246" s="95">
        <v>-2008039</v>
      </c>
      <c r="J246" s="95" t="s">
        <v>464</v>
      </c>
      <c r="K246" s="1"/>
      <c r="L246" s="363">
        <f t="shared" si="10"/>
        <v>3</v>
      </c>
      <c r="M246" s="363" t="str">
        <f t="shared" si="11"/>
        <v>T</v>
      </c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1"/>
      <c r="JR246" s="1"/>
      <c r="JS246" s="1"/>
      <c r="JT246" s="1"/>
    </row>
    <row r="247" spans="1:280" s="8" customFormat="1" outlineLevel="1">
      <c r="A247" s="77"/>
      <c r="B247" s="83"/>
      <c r="C247" s="59"/>
      <c r="D247" s="87" t="s">
        <v>900</v>
      </c>
      <c r="E247" s="66"/>
      <c r="F247" s="46" t="s">
        <v>122</v>
      </c>
      <c r="G247" s="107" t="s">
        <v>767</v>
      </c>
      <c r="H247" s="17">
        <v>4</v>
      </c>
      <c r="I247" s="13">
        <v>-2008039</v>
      </c>
      <c r="J247" s="13" t="s">
        <v>464</v>
      </c>
      <c r="K247" s="1"/>
      <c r="L247" s="363">
        <f t="shared" si="10"/>
        <v>4</v>
      </c>
      <c r="M247" s="363" t="str">
        <f t="shared" si="11"/>
        <v>T</v>
      </c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1"/>
      <c r="JR247" s="1"/>
      <c r="JS247" s="1"/>
      <c r="JT247" s="1"/>
    </row>
    <row r="248" spans="1:280" s="8" customFormat="1" outlineLevel="1">
      <c r="A248" s="77"/>
      <c r="B248" s="83"/>
      <c r="C248" s="59"/>
      <c r="D248" s="87" t="s">
        <v>902</v>
      </c>
      <c r="E248" s="66"/>
      <c r="F248" s="46" t="s">
        <v>123</v>
      </c>
      <c r="G248" s="107" t="s">
        <v>768</v>
      </c>
      <c r="H248" s="17">
        <v>4</v>
      </c>
      <c r="I248" s="13">
        <v>-2008039</v>
      </c>
      <c r="J248" s="13" t="s">
        <v>464</v>
      </c>
      <c r="K248" s="1"/>
      <c r="L248" s="363">
        <f t="shared" si="10"/>
        <v>4</v>
      </c>
      <c r="M248" s="363" t="str">
        <f t="shared" si="11"/>
        <v>T</v>
      </c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1"/>
      <c r="JS248" s="1"/>
      <c r="JT248" s="1"/>
    </row>
    <row r="249" spans="1:280" s="8" customFormat="1" outlineLevel="1">
      <c r="A249" s="77"/>
      <c r="B249" s="83"/>
      <c r="C249" s="59"/>
      <c r="D249" s="87" t="s">
        <v>3</v>
      </c>
      <c r="E249" s="66"/>
      <c r="F249" s="46" t="s">
        <v>124</v>
      </c>
      <c r="G249" s="107" t="s">
        <v>769</v>
      </c>
      <c r="H249" s="17">
        <v>4</v>
      </c>
      <c r="I249" s="13">
        <v>-2008039</v>
      </c>
      <c r="J249" s="13" t="s">
        <v>464</v>
      </c>
      <c r="K249" s="1"/>
      <c r="L249" s="363">
        <f t="shared" si="10"/>
        <v>4</v>
      </c>
      <c r="M249" s="363" t="str">
        <f t="shared" si="11"/>
        <v>T</v>
      </c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</row>
    <row r="250" spans="1:280" s="8" customFormat="1" outlineLevel="1">
      <c r="A250" s="77"/>
      <c r="B250" s="83"/>
      <c r="C250" s="59"/>
      <c r="D250" s="87" t="s">
        <v>4</v>
      </c>
      <c r="E250" s="66"/>
      <c r="F250" s="46" t="s">
        <v>125</v>
      </c>
      <c r="G250" s="107" t="s">
        <v>770</v>
      </c>
      <c r="H250" s="17">
        <v>4</v>
      </c>
      <c r="I250" s="13">
        <v>-2008039</v>
      </c>
      <c r="J250" s="13" t="s">
        <v>464</v>
      </c>
      <c r="K250" s="1"/>
      <c r="L250" s="363">
        <f t="shared" si="10"/>
        <v>4</v>
      </c>
      <c r="M250" s="363" t="str">
        <f t="shared" si="11"/>
        <v>T</v>
      </c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1"/>
      <c r="JS250" s="1"/>
      <c r="JT250" s="1"/>
    </row>
    <row r="251" spans="1:280" s="8" customFormat="1" outlineLevel="1">
      <c r="A251" s="77"/>
      <c r="B251" s="83"/>
      <c r="C251" s="59"/>
      <c r="D251" s="87" t="s">
        <v>5</v>
      </c>
      <c r="E251" s="66"/>
      <c r="F251" s="46" t="s">
        <v>126</v>
      </c>
      <c r="G251" s="107" t="s">
        <v>515</v>
      </c>
      <c r="H251" s="17">
        <v>4</v>
      </c>
      <c r="I251" s="13">
        <v>-2008039</v>
      </c>
      <c r="J251" s="13" t="s">
        <v>464</v>
      </c>
      <c r="K251" s="1"/>
      <c r="L251" s="363">
        <f t="shared" si="10"/>
        <v>4</v>
      </c>
      <c r="M251" s="363" t="str">
        <f t="shared" si="11"/>
        <v>T</v>
      </c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1"/>
      <c r="JS251" s="1"/>
      <c r="JT251" s="1"/>
    </row>
    <row r="252" spans="1:280" s="8" customFormat="1">
      <c r="A252" s="77"/>
      <c r="B252" s="83"/>
      <c r="C252" s="86" t="s">
        <v>3</v>
      </c>
      <c r="D252" s="62"/>
      <c r="E252" s="66"/>
      <c r="F252" s="98" t="s">
        <v>127</v>
      </c>
      <c r="G252" s="98" t="s">
        <v>893</v>
      </c>
      <c r="H252" s="94">
        <v>3</v>
      </c>
      <c r="I252" s="95"/>
      <c r="J252" s="95"/>
      <c r="K252" s="1"/>
      <c r="L252" s="363">
        <f t="shared" si="10"/>
        <v>3</v>
      </c>
      <c r="M252" s="363" t="str">
        <f t="shared" si="11"/>
        <v>T</v>
      </c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1"/>
      <c r="JS252" s="1"/>
      <c r="JT252" s="1"/>
    </row>
    <row r="253" spans="1:280" s="8" customFormat="1" outlineLevel="1">
      <c r="A253" s="77"/>
      <c r="B253" s="83"/>
      <c r="C253" s="59"/>
      <c r="D253" s="87" t="s">
        <v>900</v>
      </c>
      <c r="E253" s="66"/>
      <c r="F253" s="46" t="s">
        <v>128</v>
      </c>
      <c r="G253" s="107" t="s">
        <v>771</v>
      </c>
      <c r="H253" s="17">
        <v>4</v>
      </c>
      <c r="I253" s="13">
        <v>-2008132</v>
      </c>
      <c r="J253" s="13" t="s">
        <v>379</v>
      </c>
      <c r="K253" s="1"/>
      <c r="L253" s="363">
        <f t="shared" si="10"/>
        <v>4</v>
      </c>
      <c r="M253" s="363" t="str">
        <f t="shared" si="11"/>
        <v>T</v>
      </c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1"/>
      <c r="JS253" s="1"/>
      <c r="JT253" s="1"/>
    </row>
    <row r="254" spans="1:280" s="8" customFormat="1" outlineLevel="1">
      <c r="A254" s="77"/>
      <c r="B254" s="83"/>
      <c r="C254" s="59"/>
      <c r="D254" s="87" t="s">
        <v>902</v>
      </c>
      <c r="E254" s="66"/>
      <c r="F254" s="46" t="s">
        <v>129</v>
      </c>
      <c r="G254" s="107" t="s">
        <v>623</v>
      </c>
      <c r="H254" s="17">
        <v>4</v>
      </c>
      <c r="I254" s="13">
        <v>-2008132</v>
      </c>
      <c r="J254" s="13" t="s">
        <v>379</v>
      </c>
      <c r="K254" s="1"/>
      <c r="L254" s="363">
        <f t="shared" si="10"/>
        <v>4</v>
      </c>
      <c r="M254" s="363" t="str">
        <f t="shared" si="11"/>
        <v>T</v>
      </c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1"/>
      <c r="JS254" s="1"/>
      <c r="JT254" s="1"/>
    </row>
    <row r="255" spans="1:280" s="8" customFormat="1" outlineLevel="1">
      <c r="A255" s="77"/>
      <c r="B255" s="83"/>
      <c r="C255" s="59"/>
      <c r="D255" s="87" t="s">
        <v>3</v>
      </c>
      <c r="E255" s="66"/>
      <c r="F255" s="46" t="s">
        <v>2222</v>
      </c>
      <c r="G255" s="107" t="s">
        <v>460</v>
      </c>
      <c r="H255" s="17">
        <v>4</v>
      </c>
      <c r="I255" s="13">
        <v>-2008132</v>
      </c>
      <c r="J255" s="13" t="s">
        <v>379</v>
      </c>
      <c r="K255" s="1"/>
      <c r="L255" s="363">
        <f t="shared" si="10"/>
        <v>4</v>
      </c>
      <c r="M255" s="363" t="str">
        <f t="shared" si="11"/>
        <v>T</v>
      </c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1"/>
      <c r="JS255" s="1"/>
      <c r="JT255" s="1"/>
    </row>
    <row r="256" spans="1:280" s="8" customFormat="1" outlineLevel="1">
      <c r="A256" s="77"/>
      <c r="B256" s="83"/>
      <c r="C256" s="59"/>
      <c r="D256" s="87" t="s">
        <v>4</v>
      </c>
      <c r="E256" s="66"/>
      <c r="F256" s="46" t="s">
        <v>2223</v>
      </c>
      <c r="G256" s="107" t="s">
        <v>526</v>
      </c>
      <c r="H256" s="17">
        <v>4</v>
      </c>
      <c r="I256" s="13">
        <v>-2008130</v>
      </c>
      <c r="J256" s="13" t="s">
        <v>388</v>
      </c>
      <c r="K256" s="1"/>
      <c r="L256" s="363">
        <f t="shared" si="10"/>
        <v>4</v>
      </c>
      <c r="M256" s="363" t="str">
        <f t="shared" si="11"/>
        <v>T</v>
      </c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1"/>
      <c r="JS256" s="1"/>
      <c r="JT256" s="1"/>
    </row>
    <row r="257" spans="1:280" s="8" customFormat="1" outlineLevel="1">
      <c r="A257" s="77"/>
      <c r="B257" s="83"/>
      <c r="C257" s="59"/>
      <c r="D257" s="87"/>
      <c r="E257" s="66" t="s">
        <v>900</v>
      </c>
      <c r="F257" s="46" t="s">
        <v>2303</v>
      </c>
      <c r="G257" s="360" t="s">
        <v>2305</v>
      </c>
      <c r="H257" s="17">
        <v>5</v>
      </c>
      <c r="I257" s="13">
        <v>-2008129</v>
      </c>
      <c r="J257" s="13" t="s">
        <v>388</v>
      </c>
      <c r="K257" s="1"/>
      <c r="L257" s="363">
        <f t="shared" si="10"/>
        <v>5</v>
      </c>
      <c r="M257" s="363" t="str">
        <f t="shared" si="11"/>
        <v>T</v>
      </c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1"/>
      <c r="JS257" s="1"/>
      <c r="JT257" s="1"/>
    </row>
    <row r="258" spans="1:280" s="8" customFormat="1" outlineLevel="1">
      <c r="A258" s="77"/>
      <c r="B258" s="83"/>
      <c r="C258" s="59"/>
      <c r="D258" s="87"/>
      <c r="E258" s="66" t="s">
        <v>902</v>
      </c>
      <c r="F258" s="46" t="s">
        <v>2304</v>
      </c>
      <c r="G258" s="360" t="s">
        <v>2306</v>
      </c>
      <c r="H258" s="17">
        <v>5</v>
      </c>
      <c r="I258" s="13">
        <v>-2008128</v>
      </c>
      <c r="J258" s="13" t="s">
        <v>388</v>
      </c>
      <c r="K258" s="1"/>
      <c r="L258" s="363">
        <f t="shared" si="10"/>
        <v>5</v>
      </c>
      <c r="M258" s="363" t="str">
        <f t="shared" si="11"/>
        <v>T</v>
      </c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1"/>
      <c r="JS258" s="1"/>
      <c r="JT258" s="1"/>
    </row>
    <row r="259" spans="1:280" s="8" customFormat="1" outlineLevel="1">
      <c r="A259" s="77"/>
      <c r="B259" s="83"/>
      <c r="C259" s="59"/>
      <c r="D259" s="87" t="s">
        <v>5</v>
      </c>
      <c r="E259" s="66"/>
      <c r="F259" s="46" t="s">
        <v>2224</v>
      </c>
      <c r="G259" s="107" t="s">
        <v>198</v>
      </c>
      <c r="H259" s="17">
        <v>4</v>
      </c>
      <c r="I259" s="13"/>
      <c r="J259" s="13"/>
      <c r="K259" s="1"/>
      <c r="L259" s="363">
        <f t="shared" si="10"/>
        <v>4</v>
      </c>
      <c r="M259" s="363" t="str">
        <f t="shared" si="11"/>
        <v>T</v>
      </c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</row>
    <row r="260" spans="1:280" s="8" customFormat="1">
      <c r="A260" s="77"/>
      <c r="B260" s="85" t="s">
        <v>931</v>
      </c>
      <c r="C260" s="59"/>
      <c r="D260" s="62"/>
      <c r="E260" s="66"/>
      <c r="F260" s="99" t="s">
        <v>986</v>
      </c>
      <c r="G260" s="99" t="s">
        <v>516</v>
      </c>
      <c r="H260" s="91">
        <v>2</v>
      </c>
      <c r="I260" s="92"/>
      <c r="J260" s="92"/>
      <c r="K260" s="1"/>
      <c r="L260" s="363">
        <f t="shared" si="10"/>
        <v>2</v>
      </c>
      <c r="M260" s="363" t="str">
        <f t="shared" si="11"/>
        <v>T</v>
      </c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</row>
    <row r="261" spans="1:280" s="8" customFormat="1">
      <c r="A261" s="77"/>
      <c r="B261" s="85"/>
      <c r="C261" s="86" t="s">
        <v>900</v>
      </c>
      <c r="D261" s="62"/>
      <c r="E261" s="66"/>
      <c r="F261" s="98" t="s">
        <v>130</v>
      </c>
      <c r="G261" s="98" t="s">
        <v>646</v>
      </c>
      <c r="H261" s="94">
        <v>3</v>
      </c>
      <c r="I261" s="95"/>
      <c r="J261" s="95"/>
      <c r="K261" s="1"/>
      <c r="L261" s="363">
        <f t="shared" si="10"/>
        <v>3</v>
      </c>
      <c r="M261" s="363" t="str">
        <f t="shared" si="11"/>
        <v>T</v>
      </c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1"/>
      <c r="JR261" s="1"/>
      <c r="JS261" s="1"/>
      <c r="JT261" s="1"/>
    </row>
    <row r="262" spans="1:280" s="8" customFormat="1" outlineLevel="1">
      <c r="A262" s="77"/>
      <c r="B262" s="83"/>
      <c r="C262" s="59"/>
      <c r="D262" s="87" t="s">
        <v>900</v>
      </c>
      <c r="E262" s="66"/>
      <c r="F262" s="46" t="s">
        <v>131</v>
      </c>
      <c r="G262" s="107" t="s">
        <v>772</v>
      </c>
      <c r="H262" s="17">
        <v>4</v>
      </c>
      <c r="I262" s="13">
        <v>-2001060</v>
      </c>
      <c r="J262" s="13" t="s">
        <v>390</v>
      </c>
      <c r="K262" s="1"/>
      <c r="L262" s="363">
        <f t="shared" ref="L262:L325" si="12">IF(A262&lt;&gt;"",1,IF(B262&lt;&gt;"",2,IF(C262&lt;&gt;"",3,IF(D262&lt;&gt;"",4,5))))</f>
        <v>4</v>
      </c>
      <c r="M262" s="363" t="str">
        <f t="shared" ref="M262:M325" si="13">IF(L262=H262,"T","F")</f>
        <v>T</v>
      </c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1"/>
      <c r="JR262" s="1"/>
      <c r="JS262" s="1"/>
      <c r="JT262" s="1"/>
    </row>
    <row r="263" spans="1:280" s="8" customFormat="1" outlineLevel="1">
      <c r="A263" s="77"/>
      <c r="B263" s="83"/>
      <c r="C263" s="59"/>
      <c r="D263" s="87" t="s">
        <v>902</v>
      </c>
      <c r="E263" s="66"/>
      <c r="F263" s="46" t="s">
        <v>132</v>
      </c>
      <c r="G263" s="107" t="s">
        <v>773</v>
      </c>
      <c r="H263" s="17">
        <v>4</v>
      </c>
      <c r="I263" s="13">
        <v>-2001060</v>
      </c>
      <c r="J263" s="13" t="s">
        <v>390</v>
      </c>
      <c r="K263" s="1"/>
      <c r="L263" s="363">
        <f t="shared" si="12"/>
        <v>4</v>
      </c>
      <c r="M263" s="363" t="str">
        <f t="shared" si="13"/>
        <v>T</v>
      </c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1"/>
      <c r="JR263" s="1"/>
      <c r="JS263" s="1"/>
      <c r="JT263" s="1"/>
    </row>
    <row r="264" spans="1:280" s="8" customFormat="1" outlineLevel="1">
      <c r="A264" s="77"/>
      <c r="B264" s="83"/>
      <c r="C264" s="59"/>
      <c r="D264" s="87" t="s">
        <v>3</v>
      </c>
      <c r="E264" s="66"/>
      <c r="F264" s="46" t="s">
        <v>133</v>
      </c>
      <c r="G264" s="107" t="s">
        <v>774</v>
      </c>
      <c r="H264" s="17">
        <v>4</v>
      </c>
      <c r="I264" s="13">
        <v>-2001060</v>
      </c>
      <c r="J264" s="13" t="s">
        <v>390</v>
      </c>
      <c r="K264" s="1"/>
      <c r="L264" s="363">
        <f t="shared" si="12"/>
        <v>4</v>
      </c>
      <c r="M264" s="363" t="str">
        <f t="shared" si="13"/>
        <v>T</v>
      </c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1"/>
      <c r="JS264" s="1"/>
      <c r="JT264" s="1"/>
    </row>
    <row r="265" spans="1:280" s="8" customFormat="1" outlineLevel="1">
      <c r="A265" s="77"/>
      <c r="B265" s="83"/>
      <c r="C265" s="59"/>
      <c r="D265" s="87" t="s">
        <v>4</v>
      </c>
      <c r="E265" s="66"/>
      <c r="F265" s="46" t="s">
        <v>134</v>
      </c>
      <c r="G265" s="107" t="s">
        <v>775</v>
      </c>
      <c r="H265" s="17">
        <v>4</v>
      </c>
      <c r="I265" s="13">
        <v>-2001060</v>
      </c>
      <c r="J265" s="13" t="s">
        <v>390</v>
      </c>
      <c r="K265" s="1"/>
      <c r="L265" s="363">
        <f t="shared" si="12"/>
        <v>4</v>
      </c>
      <c r="M265" s="363" t="str">
        <f t="shared" si="13"/>
        <v>T</v>
      </c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1"/>
      <c r="JS265" s="1"/>
      <c r="JT265" s="1"/>
    </row>
    <row r="266" spans="1:280" s="8" customFormat="1" outlineLevel="1">
      <c r="A266" s="77"/>
      <c r="B266" s="83"/>
      <c r="C266" s="59"/>
      <c r="D266" s="87" t="s">
        <v>5</v>
      </c>
      <c r="E266" s="66"/>
      <c r="F266" s="46" t="s">
        <v>135</v>
      </c>
      <c r="G266" s="107" t="s">
        <v>776</v>
      </c>
      <c r="H266" s="17">
        <v>4</v>
      </c>
      <c r="I266" s="13">
        <v>-2001060</v>
      </c>
      <c r="J266" s="13" t="s">
        <v>390</v>
      </c>
      <c r="K266" s="1"/>
      <c r="L266" s="363">
        <f t="shared" si="12"/>
        <v>4</v>
      </c>
      <c r="M266" s="363" t="str">
        <f t="shared" si="13"/>
        <v>T</v>
      </c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1"/>
      <c r="JS266" s="1"/>
      <c r="JT266" s="1"/>
    </row>
    <row r="267" spans="1:280" s="8" customFormat="1" outlineLevel="1">
      <c r="A267" s="77"/>
      <c r="B267" s="83"/>
      <c r="C267" s="59"/>
      <c r="D267" s="87" t="s">
        <v>6</v>
      </c>
      <c r="E267" s="66"/>
      <c r="F267" s="46" t="s">
        <v>136</v>
      </c>
      <c r="G267" s="107" t="s">
        <v>2293</v>
      </c>
      <c r="H267" s="17">
        <v>4</v>
      </c>
      <c r="I267" s="13">
        <v>-2001060</v>
      </c>
      <c r="J267" s="13" t="s">
        <v>390</v>
      </c>
      <c r="K267" s="1"/>
      <c r="L267" s="363">
        <f t="shared" si="12"/>
        <v>4</v>
      </c>
      <c r="M267" s="363" t="str">
        <f t="shared" si="13"/>
        <v>T</v>
      </c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  <c r="JM267" s="1"/>
      <c r="JN267" s="1"/>
      <c r="JO267" s="1"/>
      <c r="JP267" s="1"/>
      <c r="JQ267" s="1"/>
      <c r="JR267" s="1"/>
      <c r="JS267" s="1"/>
      <c r="JT267" s="1"/>
    </row>
    <row r="268" spans="1:280" s="8" customFormat="1" outlineLevel="1">
      <c r="A268" s="77"/>
      <c r="B268" s="83"/>
      <c r="C268" s="59"/>
      <c r="D268" s="87" t="s">
        <v>910</v>
      </c>
      <c r="E268" s="66"/>
      <c r="F268" s="46" t="s">
        <v>137</v>
      </c>
      <c r="G268" s="107" t="s">
        <v>777</v>
      </c>
      <c r="H268" s="17">
        <v>4</v>
      </c>
      <c r="I268" s="13">
        <v>-2001060</v>
      </c>
      <c r="J268" s="13" t="s">
        <v>390</v>
      </c>
      <c r="K268" s="1"/>
      <c r="L268" s="363">
        <f t="shared" si="12"/>
        <v>4</v>
      </c>
      <c r="M268" s="363" t="str">
        <f t="shared" si="13"/>
        <v>T</v>
      </c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1"/>
      <c r="JR268" s="1"/>
      <c r="JS268" s="1"/>
      <c r="JT268" s="1"/>
    </row>
    <row r="269" spans="1:280" s="8" customFormat="1" outlineLevel="1">
      <c r="A269" s="77"/>
      <c r="B269" s="83"/>
      <c r="C269" s="59"/>
      <c r="D269" s="87" t="s">
        <v>913</v>
      </c>
      <c r="E269" s="66"/>
      <c r="F269" s="46" t="s">
        <v>138</v>
      </c>
      <c r="G269" s="107" t="s">
        <v>778</v>
      </c>
      <c r="H269" s="17">
        <v>4</v>
      </c>
      <c r="I269" s="13">
        <v>-2001060</v>
      </c>
      <c r="J269" s="13" t="s">
        <v>390</v>
      </c>
      <c r="K269" s="1"/>
      <c r="L269" s="363">
        <f t="shared" si="12"/>
        <v>4</v>
      </c>
      <c r="M269" s="363" t="str">
        <f t="shared" si="13"/>
        <v>T</v>
      </c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  <c r="JM269" s="1"/>
      <c r="JN269" s="1"/>
      <c r="JO269" s="1"/>
      <c r="JP269" s="1"/>
      <c r="JQ269" s="1"/>
      <c r="JR269" s="1"/>
      <c r="JS269" s="1"/>
      <c r="JT269" s="1"/>
    </row>
    <row r="270" spans="1:280" s="8" customFormat="1">
      <c r="A270" s="77"/>
      <c r="B270" s="83"/>
      <c r="C270" s="86" t="s">
        <v>902</v>
      </c>
      <c r="D270" s="62"/>
      <c r="E270" s="66"/>
      <c r="F270" s="98" t="s">
        <v>139</v>
      </c>
      <c r="G270" s="98" t="s">
        <v>779</v>
      </c>
      <c r="H270" s="94">
        <v>3</v>
      </c>
      <c r="I270" s="95"/>
      <c r="J270" s="95"/>
      <c r="K270" s="1"/>
      <c r="L270" s="363">
        <f t="shared" si="12"/>
        <v>3</v>
      </c>
      <c r="M270" s="363" t="str">
        <f t="shared" si="13"/>
        <v>T</v>
      </c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</row>
    <row r="271" spans="1:280" s="8" customFormat="1" outlineLevel="1">
      <c r="A271" s="77"/>
      <c r="B271" s="83"/>
      <c r="C271" s="59"/>
      <c r="D271" s="87" t="s">
        <v>900</v>
      </c>
      <c r="E271" s="66"/>
      <c r="F271" s="46" t="s">
        <v>140</v>
      </c>
      <c r="G271" s="107" t="s">
        <v>2307</v>
      </c>
      <c r="H271" s="17">
        <v>4</v>
      </c>
      <c r="I271" s="13">
        <v>-2008132</v>
      </c>
      <c r="J271" s="13" t="s">
        <v>379</v>
      </c>
      <c r="K271" s="1"/>
      <c r="L271" s="363">
        <f t="shared" si="12"/>
        <v>4</v>
      </c>
      <c r="M271" s="363" t="str">
        <f t="shared" si="13"/>
        <v>T</v>
      </c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1"/>
      <c r="JS271" s="1"/>
      <c r="JT271" s="1"/>
    </row>
    <row r="272" spans="1:280" s="8" customFormat="1" outlineLevel="1">
      <c r="A272" s="77"/>
      <c r="B272" s="83"/>
      <c r="C272" s="59"/>
      <c r="D272" s="87" t="s">
        <v>902</v>
      </c>
      <c r="E272" s="66"/>
      <c r="F272" s="46" t="s">
        <v>141</v>
      </c>
      <c r="G272" s="107" t="s">
        <v>586</v>
      </c>
      <c r="H272" s="17">
        <v>4</v>
      </c>
      <c r="I272" s="13">
        <v>-2008132</v>
      </c>
      <c r="J272" s="13" t="s">
        <v>379</v>
      </c>
      <c r="K272" s="1"/>
      <c r="L272" s="363">
        <f t="shared" si="12"/>
        <v>4</v>
      </c>
      <c r="M272" s="363" t="str">
        <f t="shared" si="13"/>
        <v>T</v>
      </c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1"/>
      <c r="JS272" s="1"/>
      <c r="JT272" s="1"/>
    </row>
    <row r="273" spans="1:280" s="8" customFormat="1" outlineLevel="1">
      <c r="A273" s="77"/>
      <c r="B273" s="83"/>
      <c r="C273" s="59"/>
      <c r="D273" s="87" t="s">
        <v>3</v>
      </c>
      <c r="E273" s="66"/>
      <c r="F273" s="46" t="s">
        <v>142</v>
      </c>
      <c r="G273" s="107" t="s">
        <v>460</v>
      </c>
      <c r="H273" s="17">
        <v>4</v>
      </c>
      <c r="I273" s="13">
        <v>-2008132</v>
      </c>
      <c r="J273" s="13" t="s">
        <v>379</v>
      </c>
      <c r="K273" s="1"/>
      <c r="L273" s="363">
        <f t="shared" si="12"/>
        <v>4</v>
      </c>
      <c r="M273" s="363" t="str">
        <f t="shared" si="13"/>
        <v>T</v>
      </c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</row>
    <row r="274" spans="1:280" s="8" customFormat="1" outlineLevel="1">
      <c r="A274" s="77"/>
      <c r="B274" s="83"/>
      <c r="C274" s="59"/>
      <c r="D274" s="87" t="s">
        <v>4</v>
      </c>
      <c r="E274" s="66"/>
      <c r="F274" s="46" t="s">
        <v>143</v>
      </c>
      <c r="G274" s="107" t="s">
        <v>623</v>
      </c>
      <c r="H274" s="17">
        <v>4</v>
      </c>
      <c r="I274" s="13">
        <v>-2008132</v>
      </c>
      <c r="J274" s="13" t="s">
        <v>379</v>
      </c>
      <c r="K274" s="1"/>
      <c r="L274" s="363">
        <f t="shared" si="12"/>
        <v>4</v>
      </c>
      <c r="M274" s="363" t="str">
        <f t="shared" si="13"/>
        <v>T</v>
      </c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</row>
    <row r="275" spans="1:280" s="8" customFormat="1" outlineLevel="1">
      <c r="A275" s="77"/>
      <c r="B275" s="83"/>
      <c r="C275" s="59"/>
      <c r="D275" s="87" t="s">
        <v>5</v>
      </c>
      <c r="E275" s="66"/>
      <c r="F275" s="46" t="s">
        <v>144</v>
      </c>
      <c r="G275" s="107" t="s">
        <v>780</v>
      </c>
      <c r="H275" s="17">
        <v>4</v>
      </c>
      <c r="I275" s="13">
        <v>-2008132</v>
      </c>
      <c r="J275" s="13" t="s">
        <v>379</v>
      </c>
      <c r="K275" s="1"/>
      <c r="L275" s="363">
        <f t="shared" si="12"/>
        <v>4</v>
      </c>
      <c r="M275" s="363" t="str">
        <f t="shared" si="13"/>
        <v>T</v>
      </c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</row>
    <row r="276" spans="1:280" s="8" customFormat="1" outlineLevel="1">
      <c r="A276" s="77"/>
      <c r="B276" s="83"/>
      <c r="C276" s="59"/>
      <c r="D276" s="87" t="s">
        <v>6</v>
      </c>
      <c r="E276" s="66"/>
      <c r="F276" s="46" t="s">
        <v>145</v>
      </c>
      <c r="G276" s="107" t="s">
        <v>781</v>
      </c>
      <c r="H276" s="17">
        <v>4</v>
      </c>
      <c r="I276" s="13">
        <v>-2008130</v>
      </c>
      <c r="J276" s="13" t="s">
        <v>388</v>
      </c>
      <c r="K276" s="1"/>
      <c r="L276" s="363">
        <f t="shared" si="12"/>
        <v>4</v>
      </c>
      <c r="M276" s="363" t="str">
        <f t="shared" si="13"/>
        <v>T</v>
      </c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</row>
    <row r="277" spans="1:280" s="8" customFormat="1" outlineLevel="1">
      <c r="A277" s="77"/>
      <c r="B277" s="83"/>
      <c r="C277" s="59"/>
      <c r="D277" s="87"/>
      <c r="E277" s="66" t="s">
        <v>900</v>
      </c>
      <c r="F277" s="46" t="s">
        <v>2309</v>
      </c>
      <c r="G277" s="362" t="s">
        <v>2305</v>
      </c>
      <c r="H277" s="17">
        <v>5</v>
      </c>
      <c r="I277" s="13">
        <v>-2008130</v>
      </c>
      <c r="J277" s="13" t="s">
        <v>388</v>
      </c>
      <c r="K277" s="1"/>
      <c r="L277" s="363">
        <f t="shared" si="12"/>
        <v>5</v>
      </c>
      <c r="M277" s="363" t="str">
        <f t="shared" si="13"/>
        <v>T</v>
      </c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  <c r="JM277" s="1"/>
      <c r="JN277" s="1"/>
      <c r="JO277" s="1"/>
      <c r="JP277" s="1"/>
      <c r="JQ277" s="1"/>
      <c r="JR277" s="1"/>
      <c r="JS277" s="1"/>
      <c r="JT277" s="1"/>
    </row>
    <row r="278" spans="1:280" s="8" customFormat="1" outlineLevel="1">
      <c r="A278" s="77"/>
      <c r="B278" s="83"/>
      <c r="C278" s="59"/>
      <c r="D278" s="87"/>
      <c r="E278" s="66" t="s">
        <v>902</v>
      </c>
      <c r="F278" s="46" t="s">
        <v>2310</v>
      </c>
      <c r="G278" s="362" t="s">
        <v>2306</v>
      </c>
      <c r="H278" s="17">
        <v>5</v>
      </c>
      <c r="I278" s="13">
        <v>-2008130</v>
      </c>
      <c r="J278" s="13" t="s">
        <v>388</v>
      </c>
      <c r="K278" s="1"/>
      <c r="L278" s="363">
        <f t="shared" si="12"/>
        <v>5</v>
      </c>
      <c r="M278" s="363" t="str">
        <f t="shared" si="13"/>
        <v>T</v>
      </c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  <c r="JM278" s="1"/>
      <c r="JN278" s="1"/>
      <c r="JO278" s="1"/>
      <c r="JP278" s="1"/>
      <c r="JQ278" s="1"/>
      <c r="JR278" s="1"/>
      <c r="JS278" s="1"/>
      <c r="JT278" s="1"/>
    </row>
    <row r="279" spans="1:280" s="8" customFormat="1" outlineLevel="1">
      <c r="A279" s="77"/>
      <c r="B279" s="83"/>
      <c r="C279" s="59"/>
      <c r="D279" s="87" t="s">
        <v>910</v>
      </c>
      <c r="E279" s="66"/>
      <c r="F279" s="46" t="s">
        <v>2308</v>
      </c>
      <c r="G279" s="361" t="s">
        <v>2311</v>
      </c>
      <c r="H279" s="17">
        <v>4</v>
      </c>
      <c r="I279" s="13">
        <v>-2008130</v>
      </c>
      <c r="J279" s="13" t="s">
        <v>388</v>
      </c>
      <c r="K279" s="1"/>
      <c r="L279" s="363">
        <f t="shared" si="12"/>
        <v>4</v>
      </c>
      <c r="M279" s="363" t="str">
        <f t="shared" si="13"/>
        <v>T</v>
      </c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1"/>
      <c r="JR279" s="1"/>
      <c r="JS279" s="1"/>
      <c r="JT279" s="1"/>
    </row>
    <row r="280" spans="1:280" s="8" customFormat="1">
      <c r="A280" s="77"/>
      <c r="B280" s="83"/>
      <c r="C280" s="86" t="s">
        <v>3</v>
      </c>
      <c r="D280" s="62"/>
      <c r="E280" s="66"/>
      <c r="F280" s="98" t="s">
        <v>146</v>
      </c>
      <c r="G280" s="98" t="s">
        <v>734</v>
      </c>
      <c r="H280" s="94">
        <v>3</v>
      </c>
      <c r="I280" s="95">
        <v>-2008039</v>
      </c>
      <c r="J280" s="95" t="s">
        <v>464</v>
      </c>
      <c r="K280" s="1"/>
      <c r="L280" s="363">
        <f t="shared" si="12"/>
        <v>3</v>
      </c>
      <c r="M280" s="363" t="str">
        <f t="shared" si="13"/>
        <v>T</v>
      </c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1"/>
      <c r="JR280" s="1"/>
      <c r="JS280" s="1"/>
      <c r="JT280" s="1"/>
    </row>
    <row r="281" spans="1:280" s="8" customFormat="1" outlineLevel="1">
      <c r="A281" s="77"/>
      <c r="B281" s="83"/>
      <c r="C281" s="59"/>
      <c r="D281" s="87" t="s">
        <v>900</v>
      </c>
      <c r="E281" s="66"/>
      <c r="F281" s="46" t="s">
        <v>147</v>
      </c>
      <c r="G281" s="107" t="s">
        <v>782</v>
      </c>
      <c r="H281" s="17">
        <v>4</v>
      </c>
      <c r="I281" s="13">
        <v>-2008039</v>
      </c>
      <c r="J281" s="13" t="s">
        <v>464</v>
      </c>
      <c r="K281" s="1"/>
      <c r="L281" s="363">
        <f t="shared" si="12"/>
        <v>4</v>
      </c>
      <c r="M281" s="363" t="str">
        <f t="shared" si="13"/>
        <v>T</v>
      </c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s="1"/>
      <c r="JK281" s="1"/>
      <c r="JL281" s="1"/>
      <c r="JM281" s="1"/>
      <c r="JN281" s="1"/>
      <c r="JO281" s="1"/>
      <c r="JP281" s="1"/>
      <c r="JQ281" s="1"/>
      <c r="JR281" s="1"/>
      <c r="JS281" s="1"/>
      <c r="JT281" s="1"/>
    </row>
    <row r="282" spans="1:280" s="8" customFormat="1" outlineLevel="1">
      <c r="A282" s="77"/>
      <c r="B282" s="83"/>
      <c r="C282" s="59"/>
      <c r="D282" s="87" t="s">
        <v>902</v>
      </c>
      <c r="E282" s="66"/>
      <c r="F282" s="46" t="s">
        <v>148</v>
      </c>
      <c r="G282" s="107" t="s">
        <v>783</v>
      </c>
      <c r="H282" s="17">
        <v>4</v>
      </c>
      <c r="I282" s="13">
        <v>-2008039</v>
      </c>
      <c r="J282" s="13" t="s">
        <v>464</v>
      </c>
      <c r="K282" s="1"/>
      <c r="L282" s="363">
        <f t="shared" si="12"/>
        <v>4</v>
      </c>
      <c r="M282" s="363" t="str">
        <f t="shared" si="13"/>
        <v>T</v>
      </c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1"/>
      <c r="JR282" s="1"/>
      <c r="JS282" s="1"/>
      <c r="JT282" s="1"/>
    </row>
    <row r="283" spans="1:280" s="8" customFormat="1">
      <c r="A283" s="77"/>
      <c r="B283" s="83"/>
      <c r="C283" s="86" t="s">
        <v>4</v>
      </c>
      <c r="D283" s="62"/>
      <c r="E283" s="66"/>
      <c r="F283" s="98" t="s">
        <v>149</v>
      </c>
      <c r="G283" s="98" t="s">
        <v>684</v>
      </c>
      <c r="H283" s="94">
        <v>3</v>
      </c>
      <c r="I283" s="95"/>
      <c r="J283" s="95"/>
      <c r="K283" s="1"/>
      <c r="L283" s="363">
        <f t="shared" si="12"/>
        <v>3</v>
      </c>
      <c r="M283" s="363" t="str">
        <f t="shared" si="13"/>
        <v>T</v>
      </c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1"/>
      <c r="JR283" s="1"/>
      <c r="JS283" s="1"/>
      <c r="JT283" s="1"/>
    </row>
    <row r="284" spans="1:280" s="8" customFormat="1">
      <c r="A284" s="77"/>
      <c r="B284" s="85" t="s">
        <v>933</v>
      </c>
      <c r="C284" s="59"/>
      <c r="D284" s="62"/>
      <c r="E284" s="66"/>
      <c r="F284" s="99" t="s">
        <v>987</v>
      </c>
      <c r="G284" s="99" t="s">
        <v>517</v>
      </c>
      <c r="H284" s="91">
        <v>2</v>
      </c>
      <c r="I284" s="92"/>
      <c r="J284" s="92"/>
      <c r="K284" s="1"/>
      <c r="L284" s="363">
        <f t="shared" si="12"/>
        <v>2</v>
      </c>
      <c r="M284" s="363" t="str">
        <f t="shared" si="13"/>
        <v>T</v>
      </c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1"/>
      <c r="JR284" s="1"/>
      <c r="JS284" s="1"/>
      <c r="JT284" s="1"/>
    </row>
    <row r="285" spans="1:280" s="8" customFormat="1">
      <c r="A285" s="77"/>
      <c r="B285" s="85"/>
      <c r="C285" s="86" t="s">
        <v>900</v>
      </c>
      <c r="D285" s="62"/>
      <c r="E285" s="66"/>
      <c r="F285" s="98" t="s">
        <v>150</v>
      </c>
      <c r="G285" s="98" t="s">
        <v>646</v>
      </c>
      <c r="H285" s="94">
        <v>3</v>
      </c>
      <c r="I285" s="95"/>
      <c r="J285" s="95"/>
      <c r="K285" s="1"/>
      <c r="L285" s="363">
        <f t="shared" si="12"/>
        <v>3</v>
      </c>
      <c r="M285" s="363" t="str">
        <f t="shared" si="13"/>
        <v>T</v>
      </c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1"/>
      <c r="JR285" s="1"/>
      <c r="JS285" s="1"/>
      <c r="JT285" s="1"/>
    </row>
    <row r="286" spans="1:280" s="8" customFormat="1" outlineLevel="1">
      <c r="A286" s="77"/>
      <c r="B286" s="83"/>
      <c r="C286" s="59"/>
      <c r="D286" s="87" t="s">
        <v>900</v>
      </c>
      <c r="E286" s="66"/>
      <c r="F286" s="46" t="s">
        <v>151</v>
      </c>
      <c r="G286" s="107" t="s">
        <v>784</v>
      </c>
      <c r="H286" s="17">
        <v>4</v>
      </c>
      <c r="I286" s="13">
        <v>-2001060</v>
      </c>
      <c r="J286" s="13" t="s">
        <v>390</v>
      </c>
      <c r="K286" s="1"/>
      <c r="L286" s="363">
        <f t="shared" si="12"/>
        <v>4</v>
      </c>
      <c r="M286" s="363" t="str">
        <f t="shared" si="13"/>
        <v>T</v>
      </c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  <c r="JM286" s="1"/>
      <c r="JN286" s="1"/>
      <c r="JO286" s="1"/>
      <c r="JP286" s="1"/>
      <c r="JQ286" s="1"/>
      <c r="JR286" s="1"/>
      <c r="JS286" s="1"/>
      <c r="JT286" s="1"/>
    </row>
    <row r="287" spans="1:280" s="8" customFormat="1" outlineLevel="1">
      <c r="A287" s="77"/>
      <c r="B287" s="83"/>
      <c r="C287" s="59"/>
      <c r="D287" s="87" t="s">
        <v>902</v>
      </c>
      <c r="E287" s="66"/>
      <c r="F287" s="46" t="s">
        <v>152</v>
      </c>
      <c r="G287" s="107" t="s">
        <v>785</v>
      </c>
      <c r="H287" s="17">
        <v>4</v>
      </c>
      <c r="I287" s="13">
        <v>-2001060</v>
      </c>
      <c r="J287" s="13" t="s">
        <v>390</v>
      </c>
      <c r="K287" s="1"/>
      <c r="L287" s="363">
        <f t="shared" si="12"/>
        <v>4</v>
      </c>
      <c r="M287" s="363" t="str">
        <f t="shared" si="13"/>
        <v>T</v>
      </c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1"/>
      <c r="JR287" s="1"/>
      <c r="JS287" s="1"/>
      <c r="JT287" s="1"/>
    </row>
    <row r="288" spans="1:280" s="8" customFormat="1" outlineLevel="1">
      <c r="A288" s="77"/>
      <c r="B288" s="83"/>
      <c r="C288" s="59"/>
      <c r="D288" s="87" t="s">
        <v>3</v>
      </c>
      <c r="E288" s="66"/>
      <c r="F288" s="46" t="s">
        <v>153</v>
      </c>
      <c r="G288" s="107" t="s">
        <v>786</v>
      </c>
      <c r="H288" s="17">
        <v>4</v>
      </c>
      <c r="I288" s="13">
        <v>-2001060</v>
      </c>
      <c r="J288" s="13" t="s">
        <v>390</v>
      </c>
      <c r="K288" s="1"/>
      <c r="L288" s="363">
        <f t="shared" si="12"/>
        <v>4</v>
      </c>
      <c r="M288" s="363" t="str">
        <f t="shared" si="13"/>
        <v>T</v>
      </c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  <c r="JM288" s="1"/>
      <c r="JN288" s="1"/>
      <c r="JO288" s="1"/>
      <c r="JP288" s="1"/>
      <c r="JQ288" s="1"/>
      <c r="JR288" s="1"/>
      <c r="JS288" s="1"/>
      <c r="JT288" s="1"/>
    </row>
    <row r="289" spans="1:280" s="8" customFormat="1" outlineLevel="1">
      <c r="A289" s="77"/>
      <c r="B289" s="83"/>
      <c r="C289" s="59"/>
      <c r="D289" s="87" t="s">
        <v>4</v>
      </c>
      <c r="E289" s="66"/>
      <c r="F289" s="46" t="s">
        <v>154</v>
      </c>
      <c r="G289" s="107" t="s">
        <v>787</v>
      </c>
      <c r="H289" s="17">
        <v>4</v>
      </c>
      <c r="I289" s="13">
        <v>-2001060</v>
      </c>
      <c r="J289" s="13" t="s">
        <v>390</v>
      </c>
      <c r="K289" s="1"/>
      <c r="L289" s="363">
        <f t="shared" si="12"/>
        <v>4</v>
      </c>
      <c r="M289" s="363" t="str">
        <f t="shared" si="13"/>
        <v>T</v>
      </c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1"/>
      <c r="JR289" s="1"/>
      <c r="JS289" s="1"/>
      <c r="JT289" s="1"/>
    </row>
    <row r="290" spans="1:280" s="8" customFormat="1" outlineLevel="1">
      <c r="A290" s="77"/>
      <c r="B290" s="83"/>
      <c r="C290" s="59"/>
      <c r="D290" s="87" t="s">
        <v>5</v>
      </c>
      <c r="E290" s="66"/>
      <c r="F290" s="46" t="s">
        <v>155</v>
      </c>
      <c r="G290" s="107" t="s">
        <v>518</v>
      </c>
      <c r="H290" s="17">
        <v>4</v>
      </c>
      <c r="I290" s="13">
        <v>-2001060</v>
      </c>
      <c r="J290" s="13" t="s">
        <v>390</v>
      </c>
      <c r="K290" s="1"/>
      <c r="L290" s="363">
        <f t="shared" si="12"/>
        <v>4</v>
      </c>
      <c r="M290" s="363" t="str">
        <f t="shared" si="13"/>
        <v>T</v>
      </c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1"/>
      <c r="JR290" s="1"/>
      <c r="JS290" s="1"/>
      <c r="JT290" s="1"/>
    </row>
    <row r="291" spans="1:280" s="8" customFormat="1" outlineLevel="1">
      <c r="A291" s="77"/>
      <c r="B291" s="83"/>
      <c r="C291" s="59"/>
      <c r="D291" s="87" t="s">
        <v>6</v>
      </c>
      <c r="E291" s="66"/>
      <c r="F291" s="46" t="s">
        <v>156</v>
      </c>
      <c r="G291" s="107" t="s">
        <v>742</v>
      </c>
      <c r="H291" s="17">
        <v>4</v>
      </c>
      <c r="I291" s="13">
        <v>-2001060</v>
      </c>
      <c r="J291" s="13" t="s">
        <v>390</v>
      </c>
      <c r="K291" s="1"/>
      <c r="L291" s="363">
        <f t="shared" si="12"/>
        <v>4</v>
      </c>
      <c r="M291" s="363" t="str">
        <f t="shared" si="13"/>
        <v>T</v>
      </c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  <c r="JM291" s="1"/>
      <c r="JN291" s="1"/>
      <c r="JO291" s="1"/>
      <c r="JP291" s="1"/>
      <c r="JQ291" s="1"/>
      <c r="JR291" s="1"/>
      <c r="JS291" s="1"/>
      <c r="JT291" s="1"/>
    </row>
    <row r="292" spans="1:280" s="8" customFormat="1" outlineLevel="1">
      <c r="A292" s="77"/>
      <c r="B292" s="83"/>
      <c r="C292" s="59"/>
      <c r="D292" s="87" t="s">
        <v>910</v>
      </c>
      <c r="E292" s="66"/>
      <c r="F292" s="46" t="s">
        <v>157</v>
      </c>
      <c r="G292" s="107" t="s">
        <v>519</v>
      </c>
      <c r="H292" s="17">
        <v>4</v>
      </c>
      <c r="I292" s="13">
        <v>-2008079</v>
      </c>
      <c r="J292" s="13" t="s">
        <v>537</v>
      </c>
      <c r="K292" s="1"/>
      <c r="L292" s="363">
        <f t="shared" si="12"/>
        <v>4</v>
      </c>
      <c r="M292" s="363" t="str">
        <f t="shared" si="13"/>
        <v>T</v>
      </c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1"/>
      <c r="JR292" s="1"/>
      <c r="JS292" s="1"/>
      <c r="JT292" s="1"/>
    </row>
    <row r="293" spans="1:280" s="8" customFormat="1" outlineLevel="1">
      <c r="A293" s="77"/>
      <c r="B293" s="83"/>
      <c r="C293" s="59"/>
      <c r="D293" s="62"/>
      <c r="E293" s="116" t="s">
        <v>900</v>
      </c>
      <c r="F293" s="22" t="s">
        <v>2225</v>
      </c>
      <c r="G293" s="114" t="s">
        <v>788</v>
      </c>
      <c r="H293" s="17">
        <v>5</v>
      </c>
      <c r="I293" s="13">
        <v>-2008079</v>
      </c>
      <c r="J293" s="13" t="s">
        <v>537</v>
      </c>
      <c r="K293" s="1"/>
      <c r="L293" s="363">
        <f t="shared" si="12"/>
        <v>5</v>
      </c>
      <c r="M293" s="363" t="str">
        <f t="shared" si="13"/>
        <v>T</v>
      </c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1"/>
      <c r="JR293" s="1"/>
      <c r="JS293" s="1"/>
      <c r="JT293" s="1"/>
    </row>
    <row r="294" spans="1:280" s="8" customFormat="1" outlineLevel="1">
      <c r="A294" s="77"/>
      <c r="B294" s="83"/>
      <c r="C294" s="59"/>
      <c r="D294" s="62"/>
      <c r="E294" s="116" t="s">
        <v>902</v>
      </c>
      <c r="F294" s="22" t="s">
        <v>2226</v>
      </c>
      <c r="G294" s="114" t="s">
        <v>789</v>
      </c>
      <c r="H294" s="17">
        <v>5</v>
      </c>
      <c r="I294" s="13">
        <v>-2008079</v>
      </c>
      <c r="J294" s="13" t="s">
        <v>537</v>
      </c>
      <c r="K294" s="1"/>
      <c r="L294" s="363">
        <f t="shared" si="12"/>
        <v>5</v>
      </c>
      <c r="M294" s="363" t="str">
        <f t="shared" si="13"/>
        <v>T</v>
      </c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1"/>
      <c r="JR294" s="1"/>
      <c r="JS294" s="1"/>
      <c r="JT294" s="1"/>
    </row>
    <row r="295" spans="1:280" s="8" customFormat="1" outlineLevel="1">
      <c r="A295" s="77"/>
      <c r="B295" s="83"/>
      <c r="C295" s="59"/>
      <c r="D295" s="62"/>
      <c r="E295" s="116" t="s">
        <v>3</v>
      </c>
      <c r="F295" s="22" t="s">
        <v>2227</v>
      </c>
      <c r="G295" s="114" t="s">
        <v>790</v>
      </c>
      <c r="H295" s="17">
        <v>5</v>
      </c>
      <c r="I295" s="13">
        <v>-2008079</v>
      </c>
      <c r="J295" s="13" t="s">
        <v>537</v>
      </c>
      <c r="K295" s="1"/>
      <c r="L295" s="363">
        <f t="shared" si="12"/>
        <v>5</v>
      </c>
      <c r="M295" s="363" t="str">
        <f t="shared" si="13"/>
        <v>T</v>
      </c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1"/>
      <c r="JS295" s="1"/>
      <c r="JT295" s="1"/>
    </row>
    <row r="296" spans="1:280" s="8" customFormat="1" outlineLevel="1">
      <c r="A296" s="77"/>
      <c r="B296" s="83"/>
      <c r="C296" s="59"/>
      <c r="D296" s="87" t="s">
        <v>913</v>
      </c>
      <c r="E296" s="66"/>
      <c r="F296" s="46" t="s">
        <v>158</v>
      </c>
      <c r="G296" s="107" t="s">
        <v>520</v>
      </c>
      <c r="H296" s="17">
        <v>4</v>
      </c>
      <c r="I296" s="13">
        <v>-2001060</v>
      </c>
      <c r="J296" s="13" t="s">
        <v>390</v>
      </c>
      <c r="K296" s="1"/>
      <c r="L296" s="363">
        <f t="shared" si="12"/>
        <v>4</v>
      </c>
      <c r="M296" s="363" t="str">
        <f t="shared" si="13"/>
        <v>T</v>
      </c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1"/>
      <c r="JR296" s="1"/>
      <c r="JS296" s="1"/>
      <c r="JT296" s="1"/>
    </row>
    <row r="297" spans="1:280" s="8" customFormat="1">
      <c r="A297" s="77"/>
      <c r="B297" s="83"/>
      <c r="C297" s="86" t="s">
        <v>902</v>
      </c>
      <c r="D297" s="62"/>
      <c r="E297" s="66"/>
      <c r="F297" s="98" t="s">
        <v>159</v>
      </c>
      <c r="G297" s="98" t="s">
        <v>513</v>
      </c>
      <c r="H297" s="94">
        <v>3</v>
      </c>
      <c r="I297" s="95">
        <v>-2008039</v>
      </c>
      <c r="J297" s="95" t="s">
        <v>464</v>
      </c>
      <c r="K297" s="1"/>
      <c r="L297" s="363">
        <f t="shared" si="12"/>
        <v>3</v>
      </c>
      <c r="M297" s="363" t="str">
        <f t="shared" si="13"/>
        <v>T</v>
      </c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1"/>
      <c r="JR297" s="1"/>
      <c r="JS297" s="1"/>
      <c r="JT297" s="1"/>
    </row>
    <row r="298" spans="1:280" s="8" customFormat="1" outlineLevel="1">
      <c r="A298" s="77"/>
      <c r="B298" s="83"/>
      <c r="C298" s="59"/>
      <c r="D298" s="87" t="s">
        <v>900</v>
      </c>
      <c r="E298" s="66"/>
      <c r="F298" s="46" t="s">
        <v>160</v>
      </c>
      <c r="G298" s="107" t="s">
        <v>521</v>
      </c>
      <c r="H298" s="17">
        <v>4</v>
      </c>
      <c r="I298" s="13">
        <v>-2008039</v>
      </c>
      <c r="J298" s="13" t="s">
        <v>464</v>
      </c>
      <c r="K298" s="1"/>
      <c r="L298" s="363">
        <f t="shared" si="12"/>
        <v>4</v>
      </c>
      <c r="M298" s="363" t="str">
        <f t="shared" si="13"/>
        <v>T</v>
      </c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1"/>
      <c r="JR298" s="1"/>
      <c r="JS298" s="1"/>
      <c r="JT298" s="1"/>
    </row>
    <row r="299" spans="1:280" s="13" customFormat="1" outlineLevel="1">
      <c r="A299" s="77"/>
      <c r="B299" s="83"/>
      <c r="C299" s="59"/>
      <c r="D299" s="87" t="s">
        <v>902</v>
      </c>
      <c r="E299" s="66"/>
      <c r="F299" s="46" t="s">
        <v>161</v>
      </c>
      <c r="G299" s="107" t="s">
        <v>522</v>
      </c>
      <c r="H299" s="17">
        <v>4</v>
      </c>
      <c r="I299" s="13">
        <v>-2008039</v>
      </c>
      <c r="J299" s="13" t="s">
        <v>464</v>
      </c>
      <c r="K299" s="1"/>
      <c r="L299" s="363">
        <f t="shared" si="12"/>
        <v>4</v>
      </c>
      <c r="M299" s="363" t="str">
        <f t="shared" si="13"/>
        <v>T</v>
      </c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  <c r="JM299" s="1"/>
      <c r="JN299" s="1"/>
      <c r="JO299" s="1"/>
      <c r="JP299" s="1"/>
      <c r="JQ299" s="1"/>
      <c r="JR299" s="1"/>
      <c r="JS299" s="1"/>
      <c r="JT299" s="1"/>
    </row>
    <row r="300" spans="1:280" s="13" customFormat="1" outlineLevel="1">
      <c r="A300" s="77"/>
      <c r="B300" s="83"/>
      <c r="C300" s="59"/>
      <c r="D300" s="87" t="s">
        <v>3</v>
      </c>
      <c r="E300" s="66"/>
      <c r="F300" s="46" t="s">
        <v>162</v>
      </c>
      <c r="G300" s="107" t="s">
        <v>523</v>
      </c>
      <c r="H300" s="17">
        <v>4</v>
      </c>
      <c r="I300" s="13">
        <v>-2008039</v>
      </c>
      <c r="J300" s="13" t="s">
        <v>464</v>
      </c>
      <c r="K300" s="1"/>
      <c r="L300" s="363">
        <f t="shared" si="12"/>
        <v>4</v>
      </c>
      <c r="M300" s="363" t="str">
        <f t="shared" si="13"/>
        <v>T</v>
      </c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1"/>
      <c r="JR300" s="1"/>
      <c r="JS300" s="1"/>
      <c r="JT300" s="1"/>
    </row>
    <row r="301" spans="1:280" s="13" customFormat="1" outlineLevel="1">
      <c r="A301" s="77"/>
      <c r="B301" s="83"/>
      <c r="C301" s="59"/>
      <c r="D301" s="87" t="s">
        <v>4</v>
      </c>
      <c r="E301" s="66"/>
      <c r="F301" s="46" t="s">
        <v>163</v>
      </c>
      <c r="G301" s="107" t="s">
        <v>524</v>
      </c>
      <c r="H301" s="17">
        <v>4</v>
      </c>
      <c r="I301" s="13">
        <v>-2008039</v>
      </c>
      <c r="J301" s="13" t="s">
        <v>464</v>
      </c>
      <c r="K301" s="1"/>
      <c r="L301" s="363">
        <f t="shared" si="12"/>
        <v>4</v>
      </c>
      <c r="M301" s="363" t="str">
        <f t="shared" si="13"/>
        <v>T</v>
      </c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1"/>
      <c r="JR301" s="1"/>
      <c r="JS301" s="1"/>
      <c r="JT301" s="1"/>
    </row>
    <row r="302" spans="1:280" s="13" customFormat="1" outlineLevel="1">
      <c r="A302" s="77"/>
      <c r="B302" s="83"/>
      <c r="C302" s="59"/>
      <c r="D302" s="87" t="s">
        <v>5</v>
      </c>
      <c r="E302" s="66"/>
      <c r="F302" s="46" t="s">
        <v>164</v>
      </c>
      <c r="G302" s="107" t="s">
        <v>525</v>
      </c>
      <c r="H302" s="17">
        <v>4</v>
      </c>
      <c r="I302" s="13">
        <v>-2008039</v>
      </c>
      <c r="J302" s="13" t="s">
        <v>464</v>
      </c>
      <c r="K302" s="1"/>
      <c r="L302" s="363">
        <f t="shared" si="12"/>
        <v>4</v>
      </c>
      <c r="M302" s="363" t="str">
        <f t="shared" si="13"/>
        <v>T</v>
      </c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1"/>
      <c r="JS302" s="1"/>
      <c r="JT302" s="1"/>
    </row>
    <row r="303" spans="1:280" s="8" customFormat="1" outlineLevel="1">
      <c r="A303" s="77"/>
      <c r="B303" s="83"/>
      <c r="C303" s="59"/>
      <c r="D303" s="87" t="s">
        <v>6</v>
      </c>
      <c r="E303" s="66"/>
      <c r="F303" s="46" t="s">
        <v>165</v>
      </c>
      <c r="G303" s="107" t="s">
        <v>782</v>
      </c>
      <c r="H303" s="17">
        <v>4</v>
      </c>
      <c r="I303" s="13">
        <v>-2008039</v>
      </c>
      <c r="J303" s="13" t="s">
        <v>464</v>
      </c>
      <c r="K303" s="1"/>
      <c r="L303" s="363">
        <f t="shared" si="12"/>
        <v>4</v>
      </c>
      <c r="M303" s="363" t="str">
        <f t="shared" si="13"/>
        <v>T</v>
      </c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1"/>
      <c r="JS303" s="1"/>
      <c r="JT303" s="1"/>
    </row>
    <row r="304" spans="1:280" s="8" customFormat="1" outlineLevel="1">
      <c r="A304" s="77"/>
      <c r="B304" s="83"/>
      <c r="C304" s="59"/>
      <c r="D304" s="87" t="s">
        <v>910</v>
      </c>
      <c r="E304" s="66"/>
      <c r="F304" s="46" t="s">
        <v>166</v>
      </c>
      <c r="G304" s="107" t="s">
        <v>783</v>
      </c>
      <c r="H304" s="17">
        <v>4</v>
      </c>
      <c r="I304" s="13">
        <v>-2008039</v>
      </c>
      <c r="J304" s="13" t="s">
        <v>464</v>
      </c>
      <c r="K304" s="1"/>
      <c r="L304" s="363">
        <f t="shared" si="12"/>
        <v>4</v>
      </c>
      <c r="M304" s="363" t="str">
        <f t="shared" si="13"/>
        <v>T</v>
      </c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  <c r="JM304" s="1"/>
      <c r="JN304" s="1"/>
      <c r="JO304" s="1"/>
      <c r="JP304" s="1"/>
      <c r="JQ304" s="1"/>
      <c r="JR304" s="1"/>
      <c r="JS304" s="1"/>
      <c r="JT304" s="1"/>
    </row>
    <row r="305" spans="1:280" s="8" customFormat="1">
      <c r="A305" s="77"/>
      <c r="B305" s="83"/>
      <c r="C305" s="86" t="s">
        <v>3</v>
      </c>
      <c r="D305" s="62"/>
      <c r="E305" s="66"/>
      <c r="F305" s="98" t="s">
        <v>167</v>
      </c>
      <c r="G305" s="98" t="s">
        <v>892</v>
      </c>
      <c r="H305" s="94">
        <v>3</v>
      </c>
      <c r="I305" s="95"/>
      <c r="J305" s="95"/>
      <c r="K305" s="1"/>
      <c r="L305" s="363">
        <f t="shared" si="12"/>
        <v>3</v>
      </c>
      <c r="M305" s="363" t="str">
        <f t="shared" si="13"/>
        <v>T</v>
      </c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  <c r="JM305" s="1"/>
      <c r="JN305" s="1"/>
      <c r="JO305" s="1"/>
      <c r="JP305" s="1"/>
      <c r="JQ305" s="1"/>
      <c r="JR305" s="1"/>
      <c r="JS305" s="1"/>
      <c r="JT305" s="1"/>
    </row>
    <row r="306" spans="1:280" s="8" customFormat="1" outlineLevel="1">
      <c r="A306" s="77"/>
      <c r="B306" s="83"/>
      <c r="C306" s="59"/>
      <c r="D306" s="87" t="s">
        <v>900</v>
      </c>
      <c r="E306" s="66"/>
      <c r="F306" s="46" t="s">
        <v>168</v>
      </c>
      <c r="G306" s="107" t="s">
        <v>2318</v>
      </c>
      <c r="H306" s="17">
        <v>4</v>
      </c>
      <c r="I306" s="13">
        <v>-2008132</v>
      </c>
      <c r="J306" s="13" t="s">
        <v>379</v>
      </c>
      <c r="K306" s="1"/>
      <c r="L306" s="363">
        <f t="shared" si="12"/>
        <v>4</v>
      </c>
      <c r="M306" s="363" t="str">
        <f t="shared" si="13"/>
        <v>T</v>
      </c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1"/>
      <c r="JI306" s="1"/>
      <c r="JJ306" s="1"/>
      <c r="JK306" s="1"/>
      <c r="JL306" s="1"/>
      <c r="JM306" s="1"/>
      <c r="JN306" s="1"/>
      <c r="JO306" s="1"/>
      <c r="JP306" s="1"/>
      <c r="JQ306" s="1"/>
      <c r="JR306" s="1"/>
      <c r="JS306" s="1"/>
      <c r="JT306" s="1"/>
    </row>
    <row r="307" spans="1:280" s="8" customFormat="1" outlineLevel="1">
      <c r="A307" s="77"/>
      <c r="B307" s="83"/>
      <c r="C307" s="59"/>
      <c r="D307" s="87" t="s">
        <v>902</v>
      </c>
      <c r="E307" s="66"/>
      <c r="F307" s="46" t="s">
        <v>169</v>
      </c>
      <c r="G307" s="107" t="s">
        <v>2319</v>
      </c>
      <c r="H307" s="17">
        <v>4</v>
      </c>
      <c r="I307" s="13">
        <v>-2008132</v>
      </c>
      <c r="J307" s="13" t="s">
        <v>379</v>
      </c>
      <c r="K307" s="1"/>
      <c r="L307" s="363">
        <f t="shared" si="12"/>
        <v>4</v>
      </c>
      <c r="M307" s="363" t="str">
        <f t="shared" si="13"/>
        <v>T</v>
      </c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  <c r="JM307" s="1"/>
      <c r="JN307" s="1"/>
      <c r="JO307" s="1"/>
      <c r="JP307" s="1"/>
      <c r="JQ307" s="1"/>
      <c r="JR307" s="1"/>
      <c r="JS307" s="1"/>
      <c r="JT307" s="1"/>
    </row>
    <row r="308" spans="1:280" s="8" customFormat="1" outlineLevel="1">
      <c r="A308" s="77"/>
      <c r="B308" s="83"/>
      <c r="C308" s="59"/>
      <c r="D308" s="87" t="s">
        <v>3</v>
      </c>
      <c r="E308" s="66"/>
      <c r="F308" s="46" t="s">
        <v>170</v>
      </c>
      <c r="G308" s="107" t="s">
        <v>2294</v>
      </c>
      <c r="H308" s="17">
        <v>4</v>
      </c>
      <c r="I308" s="13">
        <v>-2008132</v>
      </c>
      <c r="J308" s="13" t="s">
        <v>379</v>
      </c>
      <c r="K308" s="1"/>
      <c r="L308" s="363">
        <f t="shared" si="12"/>
        <v>4</v>
      </c>
      <c r="M308" s="363" t="str">
        <f t="shared" si="13"/>
        <v>T</v>
      </c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  <c r="JM308" s="1"/>
      <c r="JN308" s="1"/>
      <c r="JO308" s="1"/>
      <c r="JP308" s="1"/>
      <c r="JQ308" s="1"/>
      <c r="JR308" s="1"/>
      <c r="JS308" s="1"/>
      <c r="JT308" s="1"/>
    </row>
    <row r="309" spans="1:280" s="8" customFormat="1" outlineLevel="1">
      <c r="A309" s="77"/>
      <c r="B309" s="83"/>
      <c r="C309" s="59"/>
      <c r="D309" s="87" t="s">
        <v>4</v>
      </c>
      <c r="E309" s="66"/>
      <c r="F309" s="46" t="s">
        <v>171</v>
      </c>
      <c r="G309" s="107" t="s">
        <v>2296</v>
      </c>
      <c r="H309" s="17">
        <v>4</v>
      </c>
      <c r="I309" s="13">
        <v>-2008132</v>
      </c>
      <c r="J309" s="13" t="s">
        <v>379</v>
      </c>
      <c r="K309" s="1"/>
      <c r="L309" s="363">
        <f t="shared" si="12"/>
        <v>4</v>
      </c>
      <c r="M309" s="363" t="str">
        <f t="shared" si="13"/>
        <v>T</v>
      </c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1"/>
      <c r="JR309" s="1"/>
      <c r="JS309" s="1"/>
      <c r="JT309" s="1"/>
    </row>
    <row r="310" spans="1:280" s="8" customFormat="1" outlineLevel="1">
      <c r="A310" s="77"/>
      <c r="B310" s="83"/>
      <c r="C310" s="59"/>
      <c r="D310" s="87" t="s">
        <v>5</v>
      </c>
      <c r="E310" s="66"/>
      <c r="F310" s="46" t="s">
        <v>172</v>
      </c>
      <c r="G310" s="107" t="s">
        <v>2320</v>
      </c>
      <c r="H310" s="17">
        <v>4</v>
      </c>
      <c r="I310" s="13">
        <v>-2008132</v>
      </c>
      <c r="J310" s="13" t="s">
        <v>379</v>
      </c>
      <c r="K310" s="1"/>
      <c r="L310" s="363">
        <f t="shared" si="12"/>
        <v>4</v>
      </c>
      <c r="M310" s="363" t="str">
        <f t="shared" si="13"/>
        <v>T</v>
      </c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  <c r="JM310" s="1"/>
      <c r="JN310" s="1"/>
      <c r="JO310" s="1"/>
      <c r="JP310" s="1"/>
      <c r="JQ310" s="1"/>
      <c r="JR310" s="1"/>
      <c r="JS310" s="1"/>
      <c r="JT310" s="1"/>
    </row>
    <row r="311" spans="1:280" s="8" customFormat="1" outlineLevel="1">
      <c r="A311" s="77"/>
      <c r="B311" s="83"/>
      <c r="C311" s="59"/>
      <c r="D311" s="87" t="s">
        <v>6</v>
      </c>
      <c r="E311" s="66"/>
      <c r="F311" s="46" t="s">
        <v>173</v>
      </c>
      <c r="G311" s="107" t="s">
        <v>2321</v>
      </c>
      <c r="H311" s="17">
        <v>4</v>
      </c>
      <c r="I311" s="13">
        <v>-2008132</v>
      </c>
      <c r="J311" s="13" t="s">
        <v>379</v>
      </c>
      <c r="K311" s="1"/>
      <c r="L311" s="363">
        <f t="shared" si="12"/>
        <v>4</v>
      </c>
      <c r="M311" s="363" t="str">
        <f t="shared" si="13"/>
        <v>T</v>
      </c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1"/>
      <c r="JI311" s="1"/>
      <c r="JJ311" s="1"/>
      <c r="JK311" s="1"/>
      <c r="JL311" s="1"/>
      <c r="JM311" s="1"/>
      <c r="JN311" s="1"/>
      <c r="JO311" s="1"/>
      <c r="JP311" s="1"/>
      <c r="JQ311" s="1"/>
      <c r="JR311" s="1"/>
      <c r="JS311" s="1"/>
      <c r="JT311" s="1"/>
    </row>
    <row r="312" spans="1:280" s="8" customFormat="1" outlineLevel="1">
      <c r="A312" s="77"/>
      <c r="B312" s="83"/>
      <c r="C312" s="59"/>
      <c r="D312" s="87" t="s">
        <v>910</v>
      </c>
      <c r="E312" s="66"/>
      <c r="F312" s="46" t="s">
        <v>2228</v>
      </c>
      <c r="G312" s="107" t="s">
        <v>2322</v>
      </c>
      <c r="H312" s="17">
        <v>4</v>
      </c>
      <c r="I312" s="13">
        <v>-2008132</v>
      </c>
      <c r="J312" s="13" t="s">
        <v>379</v>
      </c>
      <c r="K312" s="1"/>
      <c r="L312" s="363">
        <f t="shared" si="12"/>
        <v>4</v>
      </c>
      <c r="M312" s="363" t="str">
        <f t="shared" si="13"/>
        <v>T</v>
      </c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  <c r="JH312" s="1"/>
      <c r="JI312" s="1"/>
      <c r="JJ312" s="1"/>
      <c r="JK312" s="1"/>
      <c r="JL312" s="1"/>
      <c r="JM312" s="1"/>
      <c r="JN312" s="1"/>
      <c r="JO312" s="1"/>
      <c r="JP312" s="1"/>
      <c r="JQ312" s="1"/>
      <c r="JR312" s="1"/>
      <c r="JS312" s="1"/>
      <c r="JT312" s="1"/>
    </row>
    <row r="313" spans="1:280" s="8" customFormat="1" outlineLevel="1">
      <c r="A313" s="77"/>
      <c r="B313" s="83"/>
      <c r="C313" s="59"/>
      <c r="D313" s="87" t="s">
        <v>913</v>
      </c>
      <c r="E313" s="66"/>
      <c r="F313" s="46" t="s">
        <v>2312</v>
      </c>
      <c r="G313" s="107" t="s">
        <v>2323</v>
      </c>
      <c r="H313" s="17">
        <v>4</v>
      </c>
      <c r="I313" s="13">
        <v>-2008132</v>
      </c>
      <c r="J313" s="13" t="s">
        <v>379</v>
      </c>
      <c r="K313" s="1"/>
      <c r="L313" s="363">
        <f t="shared" si="12"/>
        <v>4</v>
      </c>
      <c r="M313" s="363" t="str">
        <f t="shared" si="13"/>
        <v>T</v>
      </c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1"/>
      <c r="JI313" s="1"/>
      <c r="JJ313" s="1"/>
      <c r="JK313" s="1"/>
      <c r="JL313" s="1"/>
      <c r="JM313" s="1"/>
      <c r="JN313" s="1"/>
      <c r="JO313" s="1"/>
      <c r="JP313" s="1"/>
      <c r="JQ313" s="1"/>
      <c r="JR313" s="1"/>
      <c r="JS313" s="1"/>
      <c r="JT313" s="1"/>
    </row>
    <row r="314" spans="1:280" s="8" customFormat="1" outlineLevel="1">
      <c r="A314" s="77"/>
      <c r="B314" s="83"/>
      <c r="C314" s="59"/>
      <c r="D314" s="87" t="s">
        <v>916</v>
      </c>
      <c r="E314" s="66"/>
      <c r="F314" s="46" t="s">
        <v>2313</v>
      </c>
      <c r="G314" s="107" t="s">
        <v>2324</v>
      </c>
      <c r="H314" s="17">
        <v>4</v>
      </c>
      <c r="I314" s="13">
        <v>-2008132</v>
      </c>
      <c r="J314" s="13" t="s">
        <v>379</v>
      </c>
      <c r="K314" s="1"/>
      <c r="L314" s="363">
        <f t="shared" si="12"/>
        <v>4</v>
      </c>
      <c r="M314" s="363" t="str">
        <f t="shared" si="13"/>
        <v>T</v>
      </c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s="1"/>
      <c r="JK314" s="1"/>
      <c r="JL314" s="1"/>
      <c r="JM314" s="1"/>
      <c r="JN314" s="1"/>
      <c r="JO314" s="1"/>
      <c r="JP314" s="1"/>
      <c r="JQ314" s="1"/>
      <c r="JR314" s="1"/>
      <c r="JS314" s="1"/>
      <c r="JT314" s="1"/>
    </row>
    <row r="315" spans="1:280" s="8" customFormat="1" outlineLevel="1">
      <c r="A315" s="77"/>
      <c r="B315" s="83"/>
      <c r="C315" s="59"/>
      <c r="D315" s="87" t="s">
        <v>919</v>
      </c>
      <c r="E315" s="66"/>
      <c r="F315" s="46" t="s">
        <v>2314</v>
      </c>
      <c r="G315" s="107" t="s">
        <v>2325</v>
      </c>
      <c r="H315" s="17">
        <v>4</v>
      </c>
      <c r="I315" s="13">
        <v>-2008130</v>
      </c>
      <c r="J315" s="13" t="s">
        <v>388</v>
      </c>
      <c r="K315" s="1"/>
      <c r="L315" s="363">
        <f t="shared" si="12"/>
        <v>4</v>
      </c>
      <c r="M315" s="363" t="str">
        <f t="shared" si="13"/>
        <v>T</v>
      </c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  <c r="JM315" s="1"/>
      <c r="JN315" s="1"/>
      <c r="JO315" s="1"/>
      <c r="JP315" s="1"/>
      <c r="JQ315" s="1"/>
      <c r="JR315" s="1"/>
      <c r="JS315" s="1"/>
      <c r="JT315" s="1"/>
    </row>
    <row r="316" spans="1:280" s="8" customFormat="1" outlineLevel="1">
      <c r="A316" s="77"/>
      <c r="B316" s="83"/>
      <c r="C316" s="59"/>
      <c r="D316" s="87"/>
      <c r="E316" s="66" t="s">
        <v>900</v>
      </c>
      <c r="F316" s="46" t="s">
        <v>2316</v>
      </c>
      <c r="G316" s="107" t="s">
        <v>2305</v>
      </c>
      <c r="H316" s="17">
        <v>5</v>
      </c>
      <c r="I316" s="13">
        <v>-2008130</v>
      </c>
      <c r="J316" s="13" t="s">
        <v>388</v>
      </c>
      <c r="K316" s="1"/>
      <c r="L316" s="363">
        <f t="shared" si="12"/>
        <v>5</v>
      </c>
      <c r="M316" s="363" t="str">
        <f t="shared" si="13"/>
        <v>T</v>
      </c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  <c r="JM316" s="1"/>
      <c r="JN316" s="1"/>
      <c r="JO316" s="1"/>
      <c r="JP316" s="1"/>
      <c r="JQ316" s="1"/>
      <c r="JR316" s="1"/>
      <c r="JS316" s="1"/>
      <c r="JT316" s="1"/>
    </row>
    <row r="317" spans="1:280" s="8" customFormat="1" outlineLevel="1">
      <c r="A317" s="77"/>
      <c r="B317" s="83"/>
      <c r="C317" s="59"/>
      <c r="D317" s="87"/>
      <c r="E317" s="66" t="s">
        <v>902</v>
      </c>
      <c r="F317" s="46" t="s">
        <v>2317</v>
      </c>
      <c r="G317" s="107" t="s">
        <v>2306</v>
      </c>
      <c r="H317" s="17">
        <v>5</v>
      </c>
      <c r="I317" s="13">
        <v>-2008130</v>
      </c>
      <c r="J317" s="13" t="s">
        <v>388</v>
      </c>
      <c r="K317" s="1"/>
      <c r="L317" s="363">
        <f t="shared" si="12"/>
        <v>5</v>
      </c>
      <c r="M317" s="363" t="str">
        <f t="shared" si="13"/>
        <v>T</v>
      </c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  <c r="JM317" s="1"/>
      <c r="JN317" s="1"/>
      <c r="JO317" s="1"/>
      <c r="JP317" s="1"/>
      <c r="JQ317" s="1"/>
      <c r="JR317" s="1"/>
      <c r="JS317" s="1"/>
      <c r="JT317" s="1"/>
    </row>
    <row r="318" spans="1:280" s="8" customFormat="1" outlineLevel="1">
      <c r="A318" s="77"/>
      <c r="B318" s="83"/>
      <c r="C318" s="59"/>
      <c r="D318" s="87" t="s">
        <v>921</v>
      </c>
      <c r="E318" s="66"/>
      <c r="F318" s="46" t="s">
        <v>2315</v>
      </c>
      <c r="G318" s="107" t="s">
        <v>896</v>
      </c>
      <c r="H318" s="17">
        <v>4</v>
      </c>
      <c r="I318" s="13">
        <v>-2008126</v>
      </c>
      <c r="J318" s="13" t="s">
        <v>389</v>
      </c>
      <c r="K318" s="1"/>
      <c r="L318" s="363">
        <f t="shared" si="12"/>
        <v>4</v>
      </c>
      <c r="M318" s="363" t="str">
        <f t="shared" si="13"/>
        <v>T</v>
      </c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  <c r="JM318" s="1"/>
      <c r="JN318" s="1"/>
      <c r="JO318" s="1"/>
      <c r="JP318" s="1"/>
      <c r="JQ318" s="1"/>
      <c r="JR318" s="1"/>
      <c r="JS318" s="1"/>
      <c r="JT318" s="1"/>
    </row>
    <row r="319" spans="1:280" s="8" customFormat="1">
      <c r="A319" s="77"/>
      <c r="B319" s="83"/>
      <c r="C319" s="86" t="s">
        <v>4</v>
      </c>
      <c r="D319" s="62"/>
      <c r="E319" s="66"/>
      <c r="F319" s="98" t="s">
        <v>174</v>
      </c>
      <c r="G319" s="98" t="s">
        <v>198</v>
      </c>
      <c r="H319" s="94">
        <v>3</v>
      </c>
      <c r="I319" s="95"/>
      <c r="J319" s="95"/>
      <c r="K319" s="1"/>
      <c r="L319" s="363">
        <f t="shared" si="12"/>
        <v>3</v>
      </c>
      <c r="M319" s="363" t="str">
        <f t="shared" si="13"/>
        <v>T</v>
      </c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  <c r="JM319" s="1"/>
      <c r="JN319" s="1"/>
      <c r="JO319" s="1"/>
      <c r="JP319" s="1"/>
      <c r="JQ319" s="1"/>
      <c r="JR319" s="1"/>
      <c r="JS319" s="1"/>
      <c r="JT319" s="1"/>
    </row>
    <row r="320" spans="1:280" s="8" customFormat="1">
      <c r="A320" s="77"/>
      <c r="B320" s="85" t="s">
        <v>937</v>
      </c>
      <c r="C320" s="59"/>
      <c r="D320" s="62"/>
      <c r="E320" s="66"/>
      <c r="F320" s="99" t="s">
        <v>988</v>
      </c>
      <c r="G320" s="99" t="s">
        <v>791</v>
      </c>
      <c r="H320" s="91">
        <v>2</v>
      </c>
      <c r="I320" s="92"/>
      <c r="J320" s="92"/>
      <c r="K320" s="1"/>
      <c r="L320" s="363">
        <f t="shared" si="12"/>
        <v>2</v>
      </c>
      <c r="M320" s="363" t="str">
        <f t="shared" si="13"/>
        <v>T</v>
      </c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  <c r="JM320" s="1"/>
      <c r="JN320" s="1"/>
      <c r="JO320" s="1"/>
      <c r="JP320" s="1"/>
      <c r="JQ320" s="1"/>
      <c r="JR320" s="1"/>
      <c r="JS320" s="1"/>
      <c r="JT320" s="1"/>
    </row>
    <row r="321" spans="1:280" s="8" customFormat="1">
      <c r="A321" s="77"/>
      <c r="B321" s="85"/>
      <c r="C321" s="86" t="s">
        <v>900</v>
      </c>
      <c r="D321" s="62"/>
      <c r="E321" s="66"/>
      <c r="F321" s="98" t="s">
        <v>175</v>
      </c>
      <c r="G321" s="98" t="s">
        <v>527</v>
      </c>
      <c r="H321" s="94">
        <v>3</v>
      </c>
      <c r="I321" s="95"/>
      <c r="J321" s="95"/>
      <c r="K321" s="1"/>
      <c r="L321" s="363">
        <f t="shared" si="12"/>
        <v>3</v>
      </c>
      <c r="M321" s="363" t="str">
        <f t="shared" si="13"/>
        <v>T</v>
      </c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  <c r="JM321" s="1"/>
      <c r="JN321" s="1"/>
      <c r="JO321" s="1"/>
      <c r="JP321" s="1"/>
      <c r="JQ321" s="1"/>
      <c r="JR321" s="1"/>
      <c r="JS321" s="1"/>
      <c r="JT321" s="1"/>
    </row>
    <row r="322" spans="1:280" s="8" customFormat="1" outlineLevel="1">
      <c r="A322" s="77"/>
      <c r="B322" s="83"/>
      <c r="C322" s="59"/>
      <c r="D322" s="87" t="s">
        <v>900</v>
      </c>
      <c r="E322" s="66"/>
      <c r="F322" s="46" t="s">
        <v>176</v>
      </c>
      <c r="G322" s="107" t="s">
        <v>792</v>
      </c>
      <c r="H322" s="17">
        <v>4</v>
      </c>
      <c r="I322" s="13"/>
      <c r="J322" s="13"/>
      <c r="K322" s="1"/>
      <c r="L322" s="363">
        <f t="shared" si="12"/>
        <v>4</v>
      </c>
      <c r="M322" s="363" t="str">
        <f t="shared" si="13"/>
        <v>T</v>
      </c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s="1"/>
      <c r="JP322" s="1"/>
      <c r="JQ322" s="1"/>
      <c r="JR322" s="1"/>
      <c r="JS322" s="1"/>
      <c r="JT322" s="1"/>
    </row>
    <row r="323" spans="1:280" s="8" customFormat="1" outlineLevel="1">
      <c r="A323" s="77"/>
      <c r="B323" s="83"/>
      <c r="C323" s="59"/>
      <c r="D323" s="87" t="s">
        <v>902</v>
      </c>
      <c r="E323" s="66"/>
      <c r="F323" s="46" t="s">
        <v>177</v>
      </c>
      <c r="G323" s="107" t="s">
        <v>793</v>
      </c>
      <c r="H323" s="17">
        <v>4</v>
      </c>
      <c r="I323" s="13"/>
      <c r="J323" s="13"/>
      <c r="K323" s="1"/>
      <c r="L323" s="363">
        <f t="shared" si="12"/>
        <v>4</v>
      </c>
      <c r="M323" s="363" t="str">
        <f t="shared" si="13"/>
        <v>T</v>
      </c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  <c r="JM323" s="1"/>
      <c r="JN323" s="1"/>
      <c r="JO323" s="1"/>
      <c r="JP323" s="1"/>
      <c r="JQ323" s="1"/>
      <c r="JR323" s="1"/>
      <c r="JS323" s="1"/>
      <c r="JT323" s="1"/>
    </row>
    <row r="324" spans="1:280" s="8" customFormat="1" outlineLevel="1">
      <c r="A324" s="77"/>
      <c r="B324" s="83"/>
      <c r="C324" s="59"/>
      <c r="D324" s="87" t="s">
        <v>3</v>
      </c>
      <c r="E324" s="66"/>
      <c r="F324" s="46" t="s">
        <v>178</v>
      </c>
      <c r="G324" s="107" t="s">
        <v>794</v>
      </c>
      <c r="H324" s="17">
        <v>4</v>
      </c>
      <c r="I324" s="13"/>
      <c r="J324" s="13"/>
      <c r="K324" s="1"/>
      <c r="L324" s="363">
        <f t="shared" si="12"/>
        <v>4</v>
      </c>
      <c r="M324" s="363" t="str">
        <f t="shared" si="13"/>
        <v>T</v>
      </c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1"/>
      <c r="JI324" s="1"/>
      <c r="JJ324" s="1"/>
      <c r="JK324" s="1"/>
      <c r="JL324" s="1"/>
      <c r="JM324" s="1"/>
      <c r="JN324" s="1"/>
      <c r="JO324" s="1"/>
      <c r="JP324" s="1"/>
      <c r="JQ324" s="1"/>
      <c r="JR324" s="1"/>
      <c r="JS324" s="1"/>
      <c r="JT324" s="1"/>
    </row>
    <row r="325" spans="1:280" s="8" customFormat="1" outlineLevel="1">
      <c r="A325" s="77"/>
      <c r="B325" s="83"/>
      <c r="C325" s="59"/>
      <c r="D325" s="87" t="s">
        <v>4</v>
      </c>
      <c r="E325" s="66"/>
      <c r="F325" s="46" t="s">
        <v>179</v>
      </c>
      <c r="G325" s="107" t="s">
        <v>795</v>
      </c>
      <c r="H325" s="17">
        <v>4</v>
      </c>
      <c r="I325" s="13"/>
      <c r="J325" s="13"/>
      <c r="K325" s="1"/>
      <c r="L325" s="363">
        <f t="shared" si="12"/>
        <v>4</v>
      </c>
      <c r="M325" s="363" t="str">
        <f t="shared" si="13"/>
        <v>T</v>
      </c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1"/>
      <c r="JI325" s="1"/>
      <c r="JJ325" s="1"/>
      <c r="JK325" s="1"/>
      <c r="JL325" s="1"/>
      <c r="JM325" s="1"/>
      <c r="JN325" s="1"/>
      <c r="JO325" s="1"/>
      <c r="JP325" s="1"/>
      <c r="JQ325" s="1"/>
      <c r="JR325" s="1"/>
      <c r="JS325" s="1"/>
      <c r="JT325" s="1"/>
    </row>
    <row r="326" spans="1:280" s="8" customFormat="1" outlineLevel="1">
      <c r="A326" s="77"/>
      <c r="B326" s="83"/>
      <c r="C326" s="59"/>
      <c r="D326" s="87" t="s">
        <v>5</v>
      </c>
      <c r="E326" s="66"/>
      <c r="F326" s="46" t="s">
        <v>180</v>
      </c>
      <c r="G326" s="107" t="s">
        <v>796</v>
      </c>
      <c r="H326" s="17">
        <v>4</v>
      </c>
      <c r="I326" s="13"/>
      <c r="J326" s="13"/>
      <c r="K326" s="1"/>
      <c r="L326" s="363">
        <f t="shared" ref="L326:L389" si="14">IF(A326&lt;&gt;"",1,IF(B326&lt;&gt;"",2,IF(C326&lt;&gt;"",3,IF(D326&lt;&gt;"",4,5))))</f>
        <v>4</v>
      </c>
      <c r="M326" s="363" t="str">
        <f t="shared" ref="M326:M389" si="15">IF(L326=H326,"T","F")</f>
        <v>T</v>
      </c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  <c r="JM326" s="1"/>
      <c r="JN326" s="1"/>
      <c r="JO326" s="1"/>
      <c r="JP326" s="1"/>
      <c r="JQ326" s="1"/>
      <c r="JR326" s="1"/>
      <c r="JS326" s="1"/>
      <c r="JT326" s="1"/>
    </row>
    <row r="327" spans="1:280" s="13" customFormat="1" outlineLevel="1">
      <c r="A327" s="77"/>
      <c r="B327" s="83"/>
      <c r="C327" s="59"/>
      <c r="D327" s="87" t="s">
        <v>6</v>
      </c>
      <c r="E327" s="66"/>
      <c r="F327" s="46" t="s">
        <v>181</v>
      </c>
      <c r="G327" s="107" t="s">
        <v>797</v>
      </c>
      <c r="H327" s="17">
        <v>4</v>
      </c>
      <c r="K327" s="1"/>
      <c r="L327" s="363">
        <f t="shared" si="14"/>
        <v>4</v>
      </c>
      <c r="M327" s="363" t="str">
        <f t="shared" si="15"/>
        <v>T</v>
      </c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s="1"/>
      <c r="JK327" s="1"/>
      <c r="JL327" s="1"/>
      <c r="JM327" s="1"/>
      <c r="JN327" s="1"/>
      <c r="JO327" s="1"/>
      <c r="JP327" s="1"/>
      <c r="JQ327" s="1"/>
      <c r="JR327" s="1"/>
      <c r="JS327" s="1"/>
      <c r="JT327" s="1"/>
    </row>
    <row r="328" spans="1:280" s="13" customFormat="1" outlineLevel="1">
      <c r="A328" s="77"/>
      <c r="B328" s="83"/>
      <c r="C328" s="59"/>
      <c r="D328" s="87" t="s">
        <v>910</v>
      </c>
      <c r="E328" s="66"/>
      <c r="F328" s="46" t="s">
        <v>2229</v>
      </c>
      <c r="G328" s="107" t="s">
        <v>798</v>
      </c>
      <c r="H328" s="17">
        <v>4</v>
      </c>
      <c r="K328" s="1"/>
      <c r="L328" s="363">
        <f t="shared" si="14"/>
        <v>4</v>
      </c>
      <c r="M328" s="363" t="str">
        <f t="shared" si="15"/>
        <v>T</v>
      </c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s="1"/>
      <c r="JK328" s="1"/>
      <c r="JL328" s="1"/>
      <c r="JM328" s="1"/>
      <c r="JN328" s="1"/>
      <c r="JO328" s="1"/>
      <c r="JP328" s="1"/>
      <c r="JQ328" s="1"/>
      <c r="JR328" s="1"/>
      <c r="JS328" s="1"/>
      <c r="JT328" s="1"/>
    </row>
    <row r="329" spans="1:280" s="13" customFormat="1" outlineLevel="1">
      <c r="A329" s="77"/>
      <c r="B329" s="83"/>
      <c r="C329" s="59"/>
      <c r="D329" s="87" t="s">
        <v>913</v>
      </c>
      <c r="E329" s="66"/>
      <c r="F329" s="46" t="s">
        <v>2230</v>
      </c>
      <c r="G329" s="107" t="s">
        <v>799</v>
      </c>
      <c r="H329" s="17">
        <v>4</v>
      </c>
      <c r="K329" s="1"/>
      <c r="L329" s="363">
        <f t="shared" si="14"/>
        <v>4</v>
      </c>
      <c r="M329" s="363" t="str">
        <f t="shared" si="15"/>
        <v>T</v>
      </c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  <c r="JM329" s="1"/>
      <c r="JN329" s="1"/>
      <c r="JO329" s="1"/>
      <c r="JP329" s="1"/>
      <c r="JQ329" s="1"/>
      <c r="JR329" s="1"/>
      <c r="JS329" s="1"/>
      <c r="JT329" s="1"/>
    </row>
    <row r="330" spans="1:280" s="13" customFormat="1" outlineLevel="1">
      <c r="A330" s="77"/>
      <c r="B330" s="83"/>
      <c r="C330" s="59"/>
      <c r="D330" s="87" t="s">
        <v>916</v>
      </c>
      <c r="E330" s="66"/>
      <c r="F330" s="46" t="s">
        <v>2231</v>
      </c>
      <c r="G330" s="107" t="s">
        <v>198</v>
      </c>
      <c r="H330" s="17">
        <v>4</v>
      </c>
      <c r="K330" s="1"/>
      <c r="L330" s="363">
        <f t="shared" si="14"/>
        <v>4</v>
      </c>
      <c r="M330" s="363" t="str">
        <f t="shared" si="15"/>
        <v>T</v>
      </c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s="1"/>
      <c r="JK330" s="1"/>
      <c r="JL330" s="1"/>
      <c r="JM330" s="1"/>
      <c r="JN330" s="1"/>
      <c r="JO330" s="1"/>
      <c r="JP330" s="1"/>
      <c r="JQ330" s="1"/>
      <c r="JR330" s="1"/>
      <c r="JS330" s="1"/>
      <c r="JT330" s="1"/>
    </row>
    <row r="331" spans="1:280" s="13" customFormat="1" outlineLevel="1">
      <c r="A331" s="77"/>
      <c r="B331" s="83"/>
      <c r="C331" s="59"/>
      <c r="D331" s="87" t="s">
        <v>919</v>
      </c>
      <c r="E331" s="66"/>
      <c r="F331" s="46" t="s">
        <v>2232</v>
      </c>
      <c r="G331" s="107" t="s">
        <v>607</v>
      </c>
      <c r="H331" s="17">
        <v>4</v>
      </c>
      <c r="K331" s="1"/>
      <c r="L331" s="363">
        <f t="shared" si="14"/>
        <v>4</v>
      </c>
      <c r="M331" s="363" t="str">
        <f t="shared" si="15"/>
        <v>T</v>
      </c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  <c r="JM331" s="1"/>
      <c r="JN331" s="1"/>
      <c r="JO331" s="1"/>
      <c r="JP331" s="1"/>
      <c r="JQ331" s="1"/>
      <c r="JR331" s="1"/>
      <c r="JS331" s="1"/>
      <c r="JT331" s="1"/>
    </row>
    <row r="332" spans="1:280" s="13" customFormat="1">
      <c r="A332" s="77"/>
      <c r="B332" s="83"/>
      <c r="C332" s="86" t="s">
        <v>902</v>
      </c>
      <c r="D332" s="62"/>
      <c r="E332" s="66"/>
      <c r="F332" s="98" t="s">
        <v>182</v>
      </c>
      <c r="G332" s="98" t="s">
        <v>800</v>
      </c>
      <c r="H332" s="94">
        <v>3</v>
      </c>
      <c r="I332" s="95"/>
      <c r="J332" s="95"/>
      <c r="K332" s="1"/>
      <c r="L332" s="363">
        <f t="shared" si="14"/>
        <v>3</v>
      </c>
      <c r="M332" s="363" t="str">
        <f t="shared" si="15"/>
        <v>T</v>
      </c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  <c r="JM332" s="1"/>
      <c r="JN332" s="1"/>
      <c r="JO332" s="1"/>
      <c r="JP332" s="1"/>
      <c r="JQ332" s="1"/>
      <c r="JR332" s="1"/>
      <c r="JS332" s="1"/>
      <c r="JT332" s="1"/>
    </row>
    <row r="333" spans="1:280" s="13" customFormat="1" outlineLevel="1">
      <c r="A333" s="77"/>
      <c r="B333" s="83"/>
      <c r="C333" s="59"/>
      <c r="D333" s="87" t="s">
        <v>900</v>
      </c>
      <c r="E333" s="66"/>
      <c r="F333" s="46" t="s">
        <v>183</v>
      </c>
      <c r="G333" s="107" t="s">
        <v>801</v>
      </c>
      <c r="H333" s="17">
        <v>4</v>
      </c>
      <c r="K333" s="1"/>
      <c r="L333" s="363">
        <f t="shared" si="14"/>
        <v>4</v>
      </c>
      <c r="M333" s="363" t="str">
        <f t="shared" si="15"/>
        <v>T</v>
      </c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1"/>
      <c r="JR333" s="1"/>
      <c r="JS333" s="1"/>
      <c r="JT333" s="1"/>
    </row>
    <row r="334" spans="1:280" s="13" customFormat="1" outlineLevel="1">
      <c r="A334" s="77"/>
      <c r="B334" s="83"/>
      <c r="C334" s="59"/>
      <c r="D334" s="87" t="s">
        <v>902</v>
      </c>
      <c r="E334" s="66"/>
      <c r="F334" s="46" t="s">
        <v>184</v>
      </c>
      <c r="G334" s="107" t="s">
        <v>802</v>
      </c>
      <c r="H334" s="17">
        <v>4</v>
      </c>
      <c r="K334" s="1"/>
      <c r="L334" s="363">
        <f t="shared" si="14"/>
        <v>4</v>
      </c>
      <c r="M334" s="363" t="str">
        <f t="shared" si="15"/>
        <v>T</v>
      </c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1"/>
      <c r="JR334" s="1"/>
      <c r="JS334" s="1"/>
      <c r="JT334" s="1"/>
    </row>
    <row r="335" spans="1:280" s="13" customFormat="1" outlineLevel="1">
      <c r="A335" s="77"/>
      <c r="B335" s="83"/>
      <c r="C335" s="59"/>
      <c r="D335" s="87" t="s">
        <v>3</v>
      </c>
      <c r="E335" s="66"/>
      <c r="F335" s="46" t="s">
        <v>185</v>
      </c>
      <c r="G335" s="107" t="s">
        <v>803</v>
      </c>
      <c r="H335" s="17">
        <v>4</v>
      </c>
      <c r="K335" s="1"/>
      <c r="L335" s="363">
        <f t="shared" si="14"/>
        <v>4</v>
      </c>
      <c r="M335" s="363" t="str">
        <f t="shared" si="15"/>
        <v>T</v>
      </c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1"/>
      <c r="JR335" s="1"/>
      <c r="JS335" s="1"/>
      <c r="JT335" s="1"/>
    </row>
    <row r="336" spans="1:280" s="13" customFormat="1" outlineLevel="1">
      <c r="A336" s="77"/>
      <c r="B336" s="83"/>
      <c r="C336" s="59"/>
      <c r="D336" s="87" t="s">
        <v>4</v>
      </c>
      <c r="E336" s="66"/>
      <c r="F336" s="46" t="s">
        <v>2233</v>
      </c>
      <c r="G336" s="107" t="s">
        <v>804</v>
      </c>
      <c r="H336" s="17">
        <v>4</v>
      </c>
      <c r="K336" s="1"/>
      <c r="L336" s="363">
        <f t="shared" si="14"/>
        <v>4</v>
      </c>
      <c r="M336" s="363" t="str">
        <f t="shared" si="15"/>
        <v>T</v>
      </c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/>
      <c r="JT336" s="1"/>
    </row>
    <row r="337" spans="1:280" s="13" customFormat="1" outlineLevel="1">
      <c r="A337" s="77"/>
      <c r="B337" s="83"/>
      <c r="C337" s="59"/>
      <c r="D337" s="87" t="s">
        <v>5</v>
      </c>
      <c r="E337" s="66"/>
      <c r="F337" s="46" t="s">
        <v>2234</v>
      </c>
      <c r="G337" s="107" t="s">
        <v>805</v>
      </c>
      <c r="H337" s="17">
        <v>4</v>
      </c>
      <c r="K337" s="1"/>
      <c r="L337" s="363">
        <f t="shared" si="14"/>
        <v>4</v>
      </c>
      <c r="M337" s="363" t="str">
        <f t="shared" si="15"/>
        <v>T</v>
      </c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1"/>
      <c r="JR337" s="1"/>
      <c r="JS337" s="1"/>
      <c r="JT337" s="1"/>
    </row>
    <row r="338" spans="1:280" s="13" customFormat="1" outlineLevel="1">
      <c r="A338" s="77"/>
      <c r="B338" s="83"/>
      <c r="C338" s="59"/>
      <c r="D338" s="87" t="s">
        <v>6</v>
      </c>
      <c r="E338" s="66"/>
      <c r="F338" s="46" t="s">
        <v>2235</v>
      </c>
      <c r="G338" s="107" t="s">
        <v>806</v>
      </c>
      <c r="H338" s="17">
        <v>4</v>
      </c>
      <c r="K338" s="1"/>
      <c r="L338" s="363">
        <f t="shared" si="14"/>
        <v>4</v>
      </c>
      <c r="M338" s="363" t="str">
        <f t="shared" si="15"/>
        <v>T</v>
      </c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1"/>
      <c r="JR338" s="1"/>
      <c r="JS338" s="1"/>
      <c r="JT338" s="1"/>
    </row>
    <row r="339" spans="1:280" s="13" customFormat="1" outlineLevel="1">
      <c r="A339" s="77"/>
      <c r="B339" s="83"/>
      <c r="C339" s="59"/>
      <c r="D339" s="87" t="s">
        <v>910</v>
      </c>
      <c r="E339" s="66"/>
      <c r="F339" s="46" t="s">
        <v>2236</v>
      </c>
      <c r="G339" s="107" t="s">
        <v>807</v>
      </c>
      <c r="H339" s="17">
        <v>4</v>
      </c>
      <c r="K339" s="1"/>
      <c r="L339" s="363">
        <f t="shared" si="14"/>
        <v>4</v>
      </c>
      <c r="M339" s="363" t="str">
        <f t="shared" si="15"/>
        <v>T</v>
      </c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  <c r="JM339" s="1"/>
      <c r="JN339" s="1"/>
      <c r="JO339" s="1"/>
      <c r="JP339" s="1"/>
      <c r="JQ339" s="1"/>
      <c r="JR339" s="1"/>
      <c r="JS339" s="1"/>
      <c r="JT339" s="1"/>
    </row>
    <row r="340" spans="1:280" s="13" customFormat="1" outlineLevel="1">
      <c r="A340" s="77"/>
      <c r="B340" s="83"/>
      <c r="C340" s="59"/>
      <c r="D340" s="87" t="s">
        <v>913</v>
      </c>
      <c r="E340" s="66"/>
      <c r="F340" s="46" t="s">
        <v>2237</v>
      </c>
      <c r="G340" s="107" t="s">
        <v>808</v>
      </c>
      <c r="H340" s="17">
        <v>4</v>
      </c>
      <c r="K340" s="1"/>
      <c r="L340" s="363">
        <f t="shared" si="14"/>
        <v>4</v>
      </c>
      <c r="M340" s="363" t="str">
        <f t="shared" si="15"/>
        <v>T</v>
      </c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  <c r="JM340" s="1"/>
      <c r="JN340" s="1"/>
      <c r="JO340" s="1"/>
      <c r="JP340" s="1"/>
      <c r="JQ340" s="1"/>
      <c r="JR340" s="1"/>
      <c r="JS340" s="1"/>
      <c r="JT340" s="1"/>
    </row>
    <row r="341" spans="1:280" s="13" customFormat="1" outlineLevel="1">
      <c r="A341" s="77"/>
      <c r="B341" s="83"/>
      <c r="C341" s="59"/>
      <c r="D341" s="87" t="s">
        <v>916</v>
      </c>
      <c r="E341" s="66"/>
      <c r="F341" s="46" t="s">
        <v>2238</v>
      </c>
      <c r="G341" s="107" t="s">
        <v>796</v>
      </c>
      <c r="H341" s="17">
        <v>4</v>
      </c>
      <c r="K341" s="1"/>
      <c r="L341" s="363">
        <f t="shared" si="14"/>
        <v>4</v>
      </c>
      <c r="M341" s="363" t="str">
        <f t="shared" si="15"/>
        <v>T</v>
      </c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1"/>
      <c r="JR341" s="1"/>
      <c r="JS341" s="1"/>
      <c r="JT341" s="1"/>
    </row>
    <row r="342" spans="1:280" s="13" customFormat="1" outlineLevel="1">
      <c r="A342" s="77"/>
      <c r="B342" s="83"/>
      <c r="C342" s="59"/>
      <c r="D342" s="87" t="s">
        <v>919</v>
      </c>
      <c r="E342" s="66"/>
      <c r="F342" s="46" t="s">
        <v>2239</v>
      </c>
      <c r="G342" s="107" t="s">
        <v>809</v>
      </c>
      <c r="H342" s="17">
        <v>4</v>
      </c>
      <c r="K342" s="1"/>
      <c r="L342" s="363">
        <f t="shared" si="14"/>
        <v>4</v>
      </c>
      <c r="M342" s="363" t="str">
        <f t="shared" si="15"/>
        <v>T</v>
      </c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1"/>
      <c r="JR342" s="1"/>
      <c r="JS342" s="1"/>
      <c r="JT342" s="1"/>
    </row>
    <row r="343" spans="1:280" s="13" customFormat="1" outlineLevel="1">
      <c r="A343" s="77"/>
      <c r="B343" s="83"/>
      <c r="C343" s="59"/>
      <c r="D343" s="87" t="s">
        <v>921</v>
      </c>
      <c r="E343" s="66"/>
      <c r="F343" s="46" t="s">
        <v>2240</v>
      </c>
      <c r="G343" s="107" t="s">
        <v>810</v>
      </c>
      <c r="H343" s="17">
        <v>4</v>
      </c>
      <c r="K343" s="1"/>
      <c r="L343" s="363">
        <f t="shared" si="14"/>
        <v>4</v>
      </c>
      <c r="M343" s="363" t="str">
        <f t="shared" si="15"/>
        <v>T</v>
      </c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1"/>
      <c r="JR343" s="1"/>
      <c r="JS343" s="1"/>
      <c r="JT343" s="1"/>
    </row>
    <row r="344" spans="1:280" s="13" customFormat="1" outlineLevel="1">
      <c r="A344" s="77"/>
      <c r="B344" s="83"/>
      <c r="C344" s="59"/>
      <c r="D344" s="87" t="s">
        <v>923</v>
      </c>
      <c r="E344" s="66"/>
      <c r="F344" s="46" t="s">
        <v>2241</v>
      </c>
      <c r="G344" s="107" t="s">
        <v>811</v>
      </c>
      <c r="H344" s="17">
        <v>4</v>
      </c>
      <c r="K344" s="1"/>
      <c r="L344" s="363">
        <f t="shared" si="14"/>
        <v>4</v>
      </c>
      <c r="M344" s="363" t="str">
        <f t="shared" si="15"/>
        <v>T</v>
      </c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1"/>
      <c r="JR344" s="1"/>
      <c r="JS344" s="1"/>
      <c r="JT344" s="1"/>
    </row>
    <row r="345" spans="1:280" s="13" customFormat="1" outlineLevel="1">
      <c r="A345" s="77"/>
      <c r="B345" s="83"/>
      <c r="C345" s="59"/>
      <c r="D345" s="87" t="s">
        <v>925</v>
      </c>
      <c r="E345" s="66"/>
      <c r="F345" s="46" t="s">
        <v>2242</v>
      </c>
      <c r="G345" s="107" t="s">
        <v>812</v>
      </c>
      <c r="H345" s="17">
        <v>4</v>
      </c>
      <c r="K345" s="1"/>
      <c r="L345" s="363">
        <f t="shared" si="14"/>
        <v>4</v>
      </c>
      <c r="M345" s="363" t="str">
        <f t="shared" si="15"/>
        <v>T</v>
      </c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  <c r="JM345" s="1"/>
      <c r="JN345" s="1"/>
      <c r="JO345" s="1"/>
      <c r="JP345" s="1"/>
      <c r="JQ345" s="1"/>
      <c r="JR345" s="1"/>
      <c r="JS345" s="1"/>
      <c r="JT345" s="1"/>
    </row>
    <row r="346" spans="1:280" s="13" customFormat="1" outlineLevel="1">
      <c r="A346" s="77"/>
      <c r="B346" s="83"/>
      <c r="C346" s="59"/>
      <c r="D346" s="87" t="s">
        <v>927</v>
      </c>
      <c r="E346" s="66"/>
      <c r="F346" s="46" t="s">
        <v>2243</v>
      </c>
      <c r="G346" s="107" t="s">
        <v>813</v>
      </c>
      <c r="H346" s="17">
        <v>4</v>
      </c>
      <c r="K346" s="1"/>
      <c r="L346" s="363">
        <f t="shared" si="14"/>
        <v>4</v>
      </c>
      <c r="M346" s="363" t="str">
        <f t="shared" si="15"/>
        <v>T</v>
      </c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  <c r="JM346" s="1"/>
      <c r="JN346" s="1"/>
      <c r="JO346" s="1"/>
      <c r="JP346" s="1"/>
      <c r="JQ346" s="1"/>
      <c r="JR346" s="1"/>
      <c r="JS346" s="1"/>
      <c r="JT346" s="1"/>
    </row>
    <row r="347" spans="1:280" s="13" customFormat="1" outlineLevel="1">
      <c r="A347" s="77"/>
      <c r="B347" s="83"/>
      <c r="C347" s="59"/>
      <c r="D347" s="87" t="s">
        <v>929</v>
      </c>
      <c r="E347" s="66"/>
      <c r="F347" s="46" t="s">
        <v>2244</v>
      </c>
      <c r="G347" s="107" t="s">
        <v>814</v>
      </c>
      <c r="H347" s="17">
        <v>4</v>
      </c>
      <c r="K347" s="1"/>
      <c r="L347" s="363">
        <f t="shared" si="14"/>
        <v>4</v>
      </c>
      <c r="M347" s="363" t="str">
        <f t="shared" si="15"/>
        <v>T</v>
      </c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  <c r="JM347" s="1"/>
      <c r="JN347" s="1"/>
      <c r="JO347" s="1"/>
      <c r="JP347" s="1"/>
      <c r="JQ347" s="1"/>
      <c r="JR347" s="1"/>
      <c r="JS347" s="1"/>
      <c r="JT347" s="1"/>
    </row>
    <row r="348" spans="1:280" s="13" customFormat="1" outlineLevel="1">
      <c r="A348" s="77"/>
      <c r="B348" s="83"/>
      <c r="C348" s="59"/>
      <c r="D348" s="87" t="s">
        <v>931</v>
      </c>
      <c r="E348" s="66"/>
      <c r="F348" s="46" t="s">
        <v>2245</v>
      </c>
      <c r="G348" s="107" t="s">
        <v>799</v>
      </c>
      <c r="H348" s="17">
        <v>4</v>
      </c>
      <c r="K348" s="1"/>
      <c r="L348" s="363">
        <f t="shared" si="14"/>
        <v>4</v>
      </c>
      <c r="M348" s="363" t="str">
        <f t="shared" si="15"/>
        <v>T</v>
      </c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  <c r="JM348" s="1"/>
      <c r="JN348" s="1"/>
      <c r="JO348" s="1"/>
      <c r="JP348" s="1"/>
      <c r="JQ348" s="1"/>
      <c r="JR348" s="1"/>
      <c r="JS348" s="1"/>
      <c r="JT348" s="1"/>
    </row>
    <row r="349" spans="1:280" s="13" customFormat="1" outlineLevel="1">
      <c r="A349" s="77"/>
      <c r="B349" s="83"/>
      <c r="C349" s="59"/>
      <c r="D349" s="87" t="s">
        <v>933</v>
      </c>
      <c r="E349" s="66"/>
      <c r="F349" s="46" t="s">
        <v>2246</v>
      </c>
      <c r="G349" s="107" t="s">
        <v>198</v>
      </c>
      <c r="H349" s="17">
        <v>4</v>
      </c>
      <c r="K349" s="1"/>
      <c r="L349" s="363">
        <f t="shared" si="14"/>
        <v>4</v>
      </c>
      <c r="M349" s="363" t="str">
        <f t="shared" si="15"/>
        <v>T</v>
      </c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  <c r="JM349" s="1"/>
      <c r="JN349" s="1"/>
      <c r="JO349" s="1"/>
      <c r="JP349" s="1"/>
      <c r="JQ349" s="1"/>
      <c r="JR349" s="1"/>
      <c r="JS349" s="1"/>
      <c r="JT349" s="1"/>
    </row>
    <row r="350" spans="1:280" s="13" customFormat="1">
      <c r="A350" s="77"/>
      <c r="B350" s="83"/>
      <c r="C350" s="86" t="s">
        <v>3</v>
      </c>
      <c r="D350" s="62"/>
      <c r="E350" s="66"/>
      <c r="F350" s="98" t="s">
        <v>186</v>
      </c>
      <c r="G350" s="98" t="s">
        <v>815</v>
      </c>
      <c r="H350" s="94">
        <v>3</v>
      </c>
      <c r="I350" s="95"/>
      <c r="J350" s="95"/>
      <c r="K350" s="1"/>
      <c r="L350" s="363">
        <f t="shared" si="14"/>
        <v>3</v>
      </c>
      <c r="M350" s="363" t="str">
        <f t="shared" si="15"/>
        <v>T</v>
      </c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  <c r="JM350" s="1"/>
      <c r="JN350" s="1"/>
      <c r="JO350" s="1"/>
      <c r="JP350" s="1"/>
      <c r="JQ350" s="1"/>
      <c r="JR350" s="1"/>
      <c r="JS350" s="1"/>
      <c r="JT350" s="1"/>
    </row>
    <row r="351" spans="1:280" s="13" customFormat="1" outlineLevel="1">
      <c r="A351" s="77"/>
      <c r="B351" s="83"/>
      <c r="C351" s="59"/>
      <c r="D351" s="87" t="s">
        <v>900</v>
      </c>
      <c r="E351" s="66"/>
      <c r="F351" s="46" t="s">
        <v>2247</v>
      </c>
      <c r="G351" s="107" t="s">
        <v>792</v>
      </c>
      <c r="H351" s="17">
        <v>4</v>
      </c>
      <c r="K351" s="1"/>
      <c r="L351" s="363">
        <f t="shared" si="14"/>
        <v>4</v>
      </c>
      <c r="M351" s="363" t="str">
        <f t="shared" si="15"/>
        <v>T</v>
      </c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  <c r="JM351" s="1"/>
      <c r="JN351" s="1"/>
      <c r="JO351" s="1"/>
      <c r="JP351" s="1"/>
      <c r="JQ351" s="1"/>
      <c r="JR351" s="1"/>
      <c r="JS351" s="1"/>
      <c r="JT351" s="1"/>
    </row>
    <row r="352" spans="1:280" s="13" customFormat="1" outlineLevel="1">
      <c r="A352" s="77"/>
      <c r="B352" s="83"/>
      <c r="C352" s="59"/>
      <c r="D352" s="87" t="s">
        <v>902</v>
      </c>
      <c r="E352" s="66"/>
      <c r="F352" s="46" t="s">
        <v>2248</v>
      </c>
      <c r="G352" s="107" t="s">
        <v>816</v>
      </c>
      <c r="H352" s="17">
        <v>4</v>
      </c>
      <c r="K352" s="1"/>
      <c r="L352" s="363">
        <f t="shared" si="14"/>
        <v>4</v>
      </c>
      <c r="M352" s="363" t="str">
        <f t="shared" si="15"/>
        <v>T</v>
      </c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  <c r="JM352" s="1"/>
      <c r="JN352" s="1"/>
      <c r="JO352" s="1"/>
      <c r="JP352" s="1"/>
      <c r="JQ352" s="1"/>
      <c r="JR352" s="1"/>
      <c r="JS352" s="1"/>
      <c r="JT352" s="1"/>
    </row>
    <row r="353" spans="1:280" s="13" customFormat="1" outlineLevel="1">
      <c r="A353" s="77"/>
      <c r="B353" s="83"/>
      <c r="C353" s="59"/>
      <c r="D353" s="87" t="s">
        <v>3</v>
      </c>
      <c r="E353" s="66"/>
      <c r="F353" s="46" t="s">
        <v>2249</v>
      </c>
      <c r="G353" s="107" t="s">
        <v>817</v>
      </c>
      <c r="H353" s="17">
        <v>4</v>
      </c>
      <c r="K353" s="1"/>
      <c r="L353" s="363">
        <f t="shared" si="14"/>
        <v>4</v>
      </c>
      <c r="M353" s="363" t="str">
        <f t="shared" si="15"/>
        <v>T</v>
      </c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  <c r="JM353" s="1"/>
      <c r="JN353" s="1"/>
      <c r="JO353" s="1"/>
      <c r="JP353" s="1"/>
      <c r="JQ353" s="1"/>
      <c r="JR353" s="1"/>
      <c r="JS353" s="1"/>
      <c r="JT353" s="1"/>
    </row>
    <row r="354" spans="1:280" s="13" customFormat="1" outlineLevel="1">
      <c r="A354" s="77"/>
      <c r="B354" s="83"/>
      <c r="C354" s="59"/>
      <c r="D354" s="87" t="s">
        <v>4</v>
      </c>
      <c r="E354" s="66"/>
      <c r="F354" s="46" t="s">
        <v>2250</v>
      </c>
      <c r="G354" s="107" t="s">
        <v>818</v>
      </c>
      <c r="H354" s="17">
        <v>4</v>
      </c>
      <c r="K354" s="1"/>
      <c r="L354" s="363">
        <f t="shared" si="14"/>
        <v>4</v>
      </c>
      <c r="M354" s="363" t="str">
        <f t="shared" si="15"/>
        <v>T</v>
      </c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  <c r="JM354" s="1"/>
      <c r="JN354" s="1"/>
      <c r="JO354" s="1"/>
      <c r="JP354" s="1"/>
      <c r="JQ354" s="1"/>
      <c r="JR354" s="1"/>
      <c r="JS354" s="1"/>
      <c r="JT354" s="1"/>
    </row>
    <row r="355" spans="1:280" s="13" customFormat="1" outlineLevel="1">
      <c r="A355" s="77"/>
      <c r="B355" s="83"/>
      <c r="C355" s="59"/>
      <c r="D355" s="87" t="s">
        <v>5</v>
      </c>
      <c r="E355" s="66"/>
      <c r="F355" s="46" t="s">
        <v>2251</v>
      </c>
      <c r="G355" s="107" t="s">
        <v>799</v>
      </c>
      <c r="H355" s="17">
        <v>4</v>
      </c>
      <c r="K355" s="1"/>
      <c r="L355" s="363">
        <f t="shared" si="14"/>
        <v>4</v>
      </c>
      <c r="M355" s="363" t="str">
        <f t="shared" si="15"/>
        <v>T</v>
      </c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  <c r="JM355" s="1"/>
      <c r="JN355" s="1"/>
      <c r="JO355" s="1"/>
      <c r="JP355" s="1"/>
      <c r="JQ355" s="1"/>
      <c r="JR355" s="1"/>
      <c r="JS355" s="1"/>
      <c r="JT355" s="1"/>
    </row>
    <row r="356" spans="1:280" s="13" customFormat="1" outlineLevel="1">
      <c r="A356" s="77"/>
      <c r="B356" s="83"/>
      <c r="C356" s="59"/>
      <c r="D356" s="87" t="s">
        <v>6</v>
      </c>
      <c r="E356" s="66"/>
      <c r="F356" s="46" t="s">
        <v>2252</v>
      </c>
      <c r="G356" s="107" t="s">
        <v>198</v>
      </c>
      <c r="H356" s="17">
        <v>4</v>
      </c>
      <c r="K356" s="1"/>
      <c r="L356" s="363">
        <f t="shared" si="14"/>
        <v>4</v>
      </c>
      <c r="M356" s="363" t="str">
        <f t="shared" si="15"/>
        <v>T</v>
      </c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  <c r="JM356" s="1"/>
      <c r="JN356" s="1"/>
      <c r="JO356" s="1"/>
      <c r="JP356" s="1"/>
      <c r="JQ356" s="1"/>
      <c r="JR356" s="1"/>
      <c r="JS356" s="1"/>
      <c r="JT356" s="1"/>
    </row>
    <row r="357" spans="1:280" s="13" customFormat="1">
      <c r="A357" s="77"/>
      <c r="B357" s="83"/>
      <c r="C357" s="86" t="s">
        <v>4</v>
      </c>
      <c r="D357" s="62"/>
      <c r="E357" s="66"/>
      <c r="F357" s="98" t="s">
        <v>2253</v>
      </c>
      <c r="G357" s="98" t="s">
        <v>733</v>
      </c>
      <c r="H357" s="94">
        <v>3</v>
      </c>
      <c r="I357" s="95"/>
      <c r="J357" s="95"/>
      <c r="K357" s="1"/>
      <c r="L357" s="363">
        <f t="shared" si="14"/>
        <v>3</v>
      </c>
      <c r="M357" s="363" t="str">
        <f t="shared" si="15"/>
        <v>T</v>
      </c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  <c r="JM357" s="1"/>
      <c r="JN357" s="1"/>
      <c r="JO357" s="1"/>
      <c r="JP357" s="1"/>
      <c r="JQ357" s="1"/>
      <c r="JR357" s="1"/>
      <c r="JS357" s="1"/>
      <c r="JT357" s="1"/>
    </row>
    <row r="358" spans="1:280" s="13" customFormat="1" outlineLevel="1">
      <c r="A358" s="77"/>
      <c r="B358" s="83"/>
      <c r="C358" s="59"/>
      <c r="D358" s="87" t="s">
        <v>900</v>
      </c>
      <c r="E358" s="66"/>
      <c r="F358" s="46" t="s">
        <v>2254</v>
      </c>
      <c r="G358" s="107" t="s">
        <v>767</v>
      </c>
      <c r="H358" s="17">
        <v>4</v>
      </c>
      <c r="I358" s="13">
        <v>-2008039</v>
      </c>
      <c r="J358" s="13" t="s">
        <v>464</v>
      </c>
      <c r="K358" s="1"/>
      <c r="L358" s="363">
        <f t="shared" si="14"/>
        <v>4</v>
      </c>
      <c r="M358" s="363" t="str">
        <f t="shared" si="15"/>
        <v>T</v>
      </c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  <c r="JM358" s="1"/>
      <c r="JN358" s="1"/>
      <c r="JO358" s="1"/>
      <c r="JP358" s="1"/>
      <c r="JQ358" s="1"/>
      <c r="JR358" s="1"/>
      <c r="JS358" s="1"/>
      <c r="JT358" s="1"/>
    </row>
    <row r="359" spans="1:280" s="13" customFormat="1" outlineLevel="1">
      <c r="A359" s="77"/>
      <c r="B359" s="83"/>
      <c r="C359" s="59"/>
      <c r="D359" s="87" t="s">
        <v>902</v>
      </c>
      <c r="E359" s="66"/>
      <c r="F359" s="46" t="s">
        <v>2255</v>
      </c>
      <c r="G359" s="107" t="s">
        <v>819</v>
      </c>
      <c r="H359" s="17">
        <v>4</v>
      </c>
      <c r="I359" s="13">
        <v>-2008039</v>
      </c>
      <c r="J359" s="13" t="s">
        <v>464</v>
      </c>
      <c r="K359" s="1"/>
      <c r="L359" s="363">
        <f t="shared" si="14"/>
        <v>4</v>
      </c>
      <c r="M359" s="363" t="str">
        <f t="shared" si="15"/>
        <v>T</v>
      </c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  <c r="JM359" s="1"/>
      <c r="JN359" s="1"/>
      <c r="JO359" s="1"/>
      <c r="JP359" s="1"/>
      <c r="JQ359" s="1"/>
      <c r="JR359" s="1"/>
      <c r="JS359" s="1"/>
      <c r="JT359" s="1"/>
    </row>
    <row r="360" spans="1:280" s="13" customFormat="1" outlineLevel="1">
      <c r="A360" s="77"/>
      <c r="B360" s="83"/>
      <c r="C360" s="59"/>
      <c r="D360" s="87" t="s">
        <v>3</v>
      </c>
      <c r="E360" s="66"/>
      <c r="F360" s="46" t="s">
        <v>2256</v>
      </c>
      <c r="G360" s="107" t="s">
        <v>820</v>
      </c>
      <c r="H360" s="17">
        <v>4</v>
      </c>
      <c r="I360" s="13">
        <v>-2008039</v>
      </c>
      <c r="J360" s="13" t="s">
        <v>464</v>
      </c>
      <c r="K360" s="1"/>
      <c r="L360" s="363">
        <f t="shared" si="14"/>
        <v>4</v>
      </c>
      <c r="M360" s="363" t="str">
        <f t="shared" si="15"/>
        <v>T</v>
      </c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1"/>
      <c r="JR360" s="1"/>
      <c r="JS360" s="1"/>
      <c r="JT360" s="1"/>
    </row>
    <row r="361" spans="1:280" s="13" customFormat="1" outlineLevel="1">
      <c r="A361" s="77"/>
      <c r="B361" s="83"/>
      <c r="C361" s="59"/>
      <c r="D361" s="87" t="s">
        <v>4</v>
      </c>
      <c r="E361" s="66"/>
      <c r="F361" s="46" t="s">
        <v>2257</v>
      </c>
      <c r="G361" s="107" t="s">
        <v>821</v>
      </c>
      <c r="H361" s="17">
        <v>4</v>
      </c>
      <c r="I361" s="13">
        <v>-2008039</v>
      </c>
      <c r="J361" s="13" t="s">
        <v>464</v>
      </c>
      <c r="K361" s="1"/>
      <c r="L361" s="363">
        <f t="shared" si="14"/>
        <v>4</v>
      </c>
      <c r="M361" s="363" t="str">
        <f t="shared" si="15"/>
        <v>T</v>
      </c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  <c r="JP361" s="1"/>
      <c r="JQ361" s="1"/>
      <c r="JR361" s="1"/>
      <c r="JS361" s="1"/>
      <c r="JT361" s="1"/>
    </row>
    <row r="362" spans="1:280" s="13" customFormat="1">
      <c r="A362" s="77"/>
      <c r="B362" s="83"/>
      <c r="C362" s="86" t="s">
        <v>5</v>
      </c>
      <c r="D362" s="62"/>
      <c r="E362" s="66"/>
      <c r="F362" s="98" t="s">
        <v>2258</v>
      </c>
      <c r="G362" s="98" t="s">
        <v>647</v>
      </c>
      <c r="H362" s="94">
        <v>3</v>
      </c>
      <c r="I362" s="95"/>
      <c r="J362" s="95"/>
      <c r="K362" s="1"/>
      <c r="L362" s="363">
        <f t="shared" si="14"/>
        <v>3</v>
      </c>
      <c r="M362" s="363" t="str">
        <f t="shared" si="15"/>
        <v>T</v>
      </c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  <c r="JP362" s="1"/>
      <c r="JQ362" s="1"/>
      <c r="JR362" s="1"/>
      <c r="JS362" s="1"/>
      <c r="JT362" s="1"/>
    </row>
    <row r="363" spans="1:280" s="13" customFormat="1" outlineLevel="1">
      <c r="A363" s="77"/>
      <c r="B363" s="83"/>
      <c r="C363" s="59"/>
      <c r="D363" s="87" t="s">
        <v>900</v>
      </c>
      <c r="E363" s="66"/>
      <c r="F363" s="46" t="s">
        <v>2259</v>
      </c>
      <c r="G363" s="107" t="s">
        <v>2318</v>
      </c>
      <c r="H363" s="17">
        <v>4</v>
      </c>
      <c r="I363" s="13">
        <v>-2008132</v>
      </c>
      <c r="J363" s="13" t="s">
        <v>379</v>
      </c>
      <c r="K363" s="1"/>
      <c r="L363" s="363">
        <f t="shared" si="14"/>
        <v>4</v>
      </c>
      <c r="M363" s="363" t="str">
        <f t="shared" si="15"/>
        <v>T</v>
      </c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  <c r="JP363" s="1"/>
      <c r="JQ363" s="1"/>
      <c r="JR363" s="1"/>
      <c r="JS363" s="1"/>
      <c r="JT363" s="1"/>
    </row>
    <row r="364" spans="1:280" s="13" customFormat="1" outlineLevel="1">
      <c r="A364" s="77"/>
      <c r="B364" s="83"/>
      <c r="C364" s="59"/>
      <c r="D364" s="87" t="s">
        <v>902</v>
      </c>
      <c r="E364" s="66"/>
      <c r="F364" s="46" t="s">
        <v>2260</v>
      </c>
      <c r="G364" s="107" t="s">
        <v>2330</v>
      </c>
      <c r="H364" s="17">
        <v>4</v>
      </c>
      <c r="I364" s="13">
        <v>-2008132</v>
      </c>
      <c r="J364" s="13" t="s">
        <v>379</v>
      </c>
      <c r="K364" s="1"/>
      <c r="L364" s="363">
        <f t="shared" si="14"/>
        <v>4</v>
      </c>
      <c r="M364" s="363" t="str">
        <f t="shared" si="15"/>
        <v>T</v>
      </c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  <c r="JP364" s="1"/>
      <c r="JQ364" s="1"/>
      <c r="JR364" s="1"/>
      <c r="JS364" s="1"/>
      <c r="JT364" s="1"/>
    </row>
    <row r="365" spans="1:280" s="13" customFormat="1" outlineLevel="1">
      <c r="A365" s="77"/>
      <c r="B365" s="83"/>
      <c r="C365" s="59"/>
      <c r="D365" s="87" t="s">
        <v>3</v>
      </c>
      <c r="E365" s="66"/>
      <c r="F365" s="46" t="s">
        <v>2261</v>
      </c>
      <c r="G365" s="107" t="s">
        <v>2331</v>
      </c>
      <c r="H365" s="17">
        <v>4</v>
      </c>
      <c r="I365" s="13">
        <v>-2008132</v>
      </c>
      <c r="J365" s="13" t="s">
        <v>379</v>
      </c>
      <c r="K365" s="1"/>
      <c r="L365" s="363">
        <f t="shared" si="14"/>
        <v>4</v>
      </c>
      <c r="M365" s="363" t="str">
        <f t="shared" si="15"/>
        <v>T</v>
      </c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  <c r="JP365" s="1"/>
      <c r="JQ365" s="1"/>
      <c r="JR365" s="1"/>
      <c r="JS365" s="1"/>
      <c r="JT365" s="1"/>
    </row>
    <row r="366" spans="1:280" s="13" customFormat="1" outlineLevel="1">
      <c r="A366" s="77"/>
      <c r="B366" s="83"/>
      <c r="C366" s="59"/>
      <c r="D366" s="87" t="s">
        <v>4</v>
      </c>
      <c r="E366" s="66"/>
      <c r="F366" s="46" t="s">
        <v>2262</v>
      </c>
      <c r="G366" s="107" t="s">
        <v>2323</v>
      </c>
      <c r="H366" s="17">
        <v>4</v>
      </c>
      <c r="I366" s="13">
        <v>-2008132</v>
      </c>
      <c r="J366" s="13" t="s">
        <v>379</v>
      </c>
      <c r="K366" s="1"/>
      <c r="L366" s="363">
        <f t="shared" si="14"/>
        <v>4</v>
      </c>
      <c r="M366" s="363" t="str">
        <f t="shared" si="15"/>
        <v>T</v>
      </c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  <c r="JP366" s="1"/>
      <c r="JQ366" s="1"/>
      <c r="JR366" s="1"/>
      <c r="JS366" s="1"/>
      <c r="JT366" s="1"/>
    </row>
    <row r="367" spans="1:280" s="13" customFormat="1" outlineLevel="1">
      <c r="A367" s="77"/>
      <c r="B367" s="83"/>
      <c r="C367" s="59"/>
      <c r="D367" s="87" t="s">
        <v>5</v>
      </c>
      <c r="E367" s="66"/>
      <c r="F367" s="46" t="s">
        <v>2263</v>
      </c>
      <c r="G367" s="107" t="s">
        <v>2324</v>
      </c>
      <c r="H367" s="17">
        <v>4</v>
      </c>
      <c r="I367" s="13">
        <v>-2008132</v>
      </c>
      <c r="J367" s="13" t="s">
        <v>379</v>
      </c>
      <c r="K367" s="1"/>
      <c r="L367" s="363">
        <f t="shared" si="14"/>
        <v>4</v>
      </c>
      <c r="M367" s="363" t="str">
        <f t="shared" si="15"/>
        <v>T</v>
      </c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  <c r="JP367" s="1"/>
      <c r="JQ367" s="1"/>
      <c r="JR367" s="1"/>
      <c r="JS367" s="1"/>
      <c r="JT367" s="1"/>
    </row>
    <row r="368" spans="1:280" s="13" customFormat="1" outlineLevel="1">
      <c r="A368" s="77"/>
      <c r="B368" s="83"/>
      <c r="C368" s="59"/>
      <c r="D368" s="87" t="s">
        <v>6</v>
      </c>
      <c r="E368" s="66"/>
      <c r="F368" s="46" t="s">
        <v>2264</v>
      </c>
      <c r="G368" s="107" t="s">
        <v>2319</v>
      </c>
      <c r="H368" s="17">
        <v>4</v>
      </c>
      <c r="I368" s="13">
        <v>-2008132</v>
      </c>
      <c r="J368" s="13" t="s">
        <v>379</v>
      </c>
      <c r="K368" s="1"/>
      <c r="L368" s="363">
        <f t="shared" si="14"/>
        <v>4</v>
      </c>
      <c r="M368" s="363" t="str">
        <f t="shared" si="15"/>
        <v>T</v>
      </c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  <c r="JP368" s="1"/>
      <c r="JQ368" s="1"/>
      <c r="JR368" s="1"/>
      <c r="JS368" s="1"/>
      <c r="JT368" s="1"/>
    </row>
    <row r="369" spans="1:280" s="13" customFormat="1" outlineLevel="1">
      <c r="A369" s="77"/>
      <c r="B369" s="83"/>
      <c r="C369" s="59"/>
      <c r="D369" s="87" t="s">
        <v>910</v>
      </c>
      <c r="E369" s="66"/>
      <c r="F369" s="46" t="s">
        <v>2326</v>
      </c>
      <c r="G369" s="107" t="s">
        <v>2294</v>
      </c>
      <c r="H369" s="17">
        <v>4</v>
      </c>
      <c r="I369" s="13">
        <v>-2008132</v>
      </c>
      <c r="J369" s="13" t="s">
        <v>379</v>
      </c>
      <c r="K369" s="1"/>
      <c r="L369" s="363">
        <f t="shared" si="14"/>
        <v>4</v>
      </c>
      <c r="M369" s="363" t="str">
        <f t="shared" si="15"/>
        <v>T</v>
      </c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  <c r="JP369" s="1"/>
      <c r="JQ369" s="1"/>
      <c r="JR369" s="1"/>
      <c r="JS369" s="1"/>
      <c r="JT369" s="1"/>
    </row>
    <row r="370" spans="1:280" s="13" customFormat="1" outlineLevel="1">
      <c r="A370" s="77"/>
      <c r="B370" s="83"/>
      <c r="C370" s="59"/>
      <c r="D370" s="87" t="s">
        <v>913</v>
      </c>
      <c r="E370" s="66"/>
      <c r="F370" s="46" t="s">
        <v>2327</v>
      </c>
      <c r="G370" s="107" t="s">
        <v>2296</v>
      </c>
      <c r="H370" s="17">
        <v>4</v>
      </c>
      <c r="I370" s="13">
        <v>-2008132</v>
      </c>
      <c r="J370" s="13" t="s">
        <v>379</v>
      </c>
      <c r="K370" s="1"/>
      <c r="L370" s="363">
        <f t="shared" si="14"/>
        <v>4</v>
      </c>
      <c r="M370" s="363" t="str">
        <f t="shared" si="15"/>
        <v>T</v>
      </c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  <c r="JP370" s="1"/>
      <c r="JQ370" s="1"/>
      <c r="JR370" s="1"/>
      <c r="JS370" s="1"/>
      <c r="JT370" s="1"/>
    </row>
    <row r="371" spans="1:280" s="13" customFormat="1" outlineLevel="1">
      <c r="A371" s="77"/>
      <c r="B371" s="83"/>
      <c r="C371" s="59"/>
      <c r="D371" s="87" t="s">
        <v>916</v>
      </c>
      <c r="E371" s="66"/>
      <c r="F371" s="46" t="s">
        <v>2328</v>
      </c>
      <c r="G371" s="107" t="s">
        <v>2320</v>
      </c>
      <c r="H371" s="17">
        <v>4</v>
      </c>
      <c r="I371" s="13">
        <v>-2008132</v>
      </c>
      <c r="J371" s="13" t="s">
        <v>379</v>
      </c>
      <c r="K371" s="1"/>
      <c r="L371" s="363">
        <f t="shared" si="14"/>
        <v>4</v>
      </c>
      <c r="M371" s="363" t="str">
        <f t="shared" si="15"/>
        <v>T</v>
      </c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  <c r="JP371" s="1"/>
      <c r="JQ371" s="1"/>
      <c r="JR371" s="1"/>
      <c r="JS371" s="1"/>
      <c r="JT371" s="1"/>
    </row>
    <row r="372" spans="1:280" s="13" customFormat="1" outlineLevel="1">
      <c r="A372" s="77"/>
      <c r="B372" s="83"/>
      <c r="C372" s="59"/>
      <c r="D372" s="87" t="s">
        <v>919</v>
      </c>
      <c r="E372" s="66"/>
      <c r="F372" s="46" t="s">
        <v>2329</v>
      </c>
      <c r="G372" s="107" t="s">
        <v>822</v>
      </c>
      <c r="H372" s="17">
        <v>4</v>
      </c>
      <c r="I372" s="13">
        <v>-2008128</v>
      </c>
      <c r="J372" s="13" t="s">
        <v>387</v>
      </c>
      <c r="K372" s="1"/>
      <c r="L372" s="363">
        <f t="shared" si="14"/>
        <v>4</v>
      </c>
      <c r="M372" s="363" t="str">
        <f t="shared" si="15"/>
        <v>T</v>
      </c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  <c r="JP372" s="1"/>
      <c r="JQ372" s="1"/>
      <c r="JR372" s="1"/>
      <c r="JS372" s="1"/>
      <c r="JT372" s="1"/>
    </row>
    <row r="373" spans="1:280" s="13" customFormat="1">
      <c r="A373" s="77"/>
      <c r="B373" s="83"/>
      <c r="C373" s="86" t="s">
        <v>6</v>
      </c>
      <c r="D373" s="62"/>
      <c r="E373" s="66"/>
      <c r="F373" s="98" t="s">
        <v>2265</v>
      </c>
      <c r="G373" s="98" t="s">
        <v>684</v>
      </c>
      <c r="H373" s="94">
        <v>3</v>
      </c>
      <c r="I373" s="95"/>
      <c r="J373" s="95"/>
      <c r="K373" s="1"/>
      <c r="L373" s="363">
        <f t="shared" si="14"/>
        <v>3</v>
      </c>
      <c r="M373" s="363" t="str">
        <f t="shared" si="15"/>
        <v>T</v>
      </c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1"/>
      <c r="JR373" s="1"/>
      <c r="JS373" s="1"/>
      <c r="JT373" s="1"/>
    </row>
    <row r="374" spans="1:280" s="13" customFormat="1">
      <c r="A374" s="77"/>
      <c r="B374" s="85" t="s">
        <v>938</v>
      </c>
      <c r="C374" s="59"/>
      <c r="D374" s="62"/>
      <c r="E374" s="66"/>
      <c r="F374" s="99" t="s">
        <v>989</v>
      </c>
      <c r="G374" s="99" t="s">
        <v>823</v>
      </c>
      <c r="H374" s="91">
        <v>2</v>
      </c>
      <c r="I374" s="92"/>
      <c r="J374" s="92"/>
      <c r="K374" s="1"/>
      <c r="L374" s="363">
        <f t="shared" si="14"/>
        <v>2</v>
      </c>
      <c r="M374" s="363" t="str">
        <f t="shared" si="15"/>
        <v>T</v>
      </c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  <c r="JP374" s="1"/>
      <c r="JQ374" s="1"/>
      <c r="JR374" s="1"/>
      <c r="JS374" s="1"/>
      <c r="JT374" s="1"/>
    </row>
    <row r="375" spans="1:280" s="13" customFormat="1">
      <c r="A375" s="77"/>
      <c r="B375" s="85"/>
      <c r="C375" s="86" t="s">
        <v>900</v>
      </c>
      <c r="D375" s="62"/>
      <c r="E375" s="66"/>
      <c r="F375" s="98" t="s">
        <v>187</v>
      </c>
      <c r="G375" s="98" t="s">
        <v>78</v>
      </c>
      <c r="H375" s="94">
        <v>3</v>
      </c>
      <c r="I375" s="95"/>
      <c r="J375" s="95"/>
      <c r="K375" s="1"/>
      <c r="L375" s="363">
        <f t="shared" si="14"/>
        <v>3</v>
      </c>
      <c r="M375" s="363" t="str">
        <f t="shared" si="15"/>
        <v>T</v>
      </c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  <c r="JP375" s="1"/>
      <c r="JQ375" s="1"/>
      <c r="JR375" s="1"/>
      <c r="JS375" s="1"/>
      <c r="JT375" s="1"/>
    </row>
    <row r="376" spans="1:280" s="13" customFormat="1" outlineLevel="1">
      <c r="A376" s="77"/>
      <c r="B376" s="83"/>
      <c r="C376" s="59"/>
      <c r="D376" s="87" t="s">
        <v>900</v>
      </c>
      <c r="E376" s="66"/>
      <c r="F376" s="46" t="s">
        <v>188</v>
      </c>
      <c r="G376" s="107" t="s">
        <v>824</v>
      </c>
      <c r="H376" s="17">
        <v>4</v>
      </c>
      <c r="K376" s="1"/>
      <c r="L376" s="363">
        <f t="shared" si="14"/>
        <v>4</v>
      </c>
      <c r="M376" s="363" t="str">
        <f t="shared" si="15"/>
        <v>T</v>
      </c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1"/>
      <c r="JR376" s="1"/>
      <c r="JS376" s="1"/>
      <c r="JT376" s="1"/>
    </row>
    <row r="377" spans="1:280" s="13" customFormat="1" outlineLevel="1">
      <c r="A377" s="77"/>
      <c r="B377" s="83"/>
      <c r="C377" s="59"/>
      <c r="D377" s="87" t="s">
        <v>902</v>
      </c>
      <c r="E377" s="66"/>
      <c r="F377" s="46" t="s">
        <v>189</v>
      </c>
      <c r="G377" s="107" t="s">
        <v>825</v>
      </c>
      <c r="H377" s="17">
        <v>4</v>
      </c>
      <c r="K377" s="1"/>
      <c r="L377" s="363">
        <f t="shared" si="14"/>
        <v>4</v>
      </c>
      <c r="M377" s="363" t="str">
        <f t="shared" si="15"/>
        <v>T</v>
      </c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</row>
    <row r="378" spans="1:280" s="13" customFormat="1" outlineLevel="1">
      <c r="A378" s="77"/>
      <c r="B378" s="83"/>
      <c r="C378" s="59"/>
      <c r="D378" s="87" t="s">
        <v>3</v>
      </c>
      <c r="E378" s="66"/>
      <c r="F378" s="46" t="s">
        <v>190</v>
      </c>
      <c r="G378" s="107" t="s">
        <v>826</v>
      </c>
      <c r="H378" s="17">
        <v>4</v>
      </c>
      <c r="K378" s="1"/>
      <c r="L378" s="363">
        <f t="shared" si="14"/>
        <v>4</v>
      </c>
      <c r="M378" s="363" t="str">
        <f t="shared" si="15"/>
        <v>T</v>
      </c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</row>
    <row r="379" spans="1:280" s="13" customFormat="1" outlineLevel="1">
      <c r="A379" s="77"/>
      <c r="B379" s="83"/>
      <c r="C379" s="59"/>
      <c r="D379" s="87" t="s">
        <v>4</v>
      </c>
      <c r="E379" s="66"/>
      <c r="F379" s="46" t="s">
        <v>964</v>
      </c>
      <c r="G379" s="107" t="s">
        <v>827</v>
      </c>
      <c r="H379" s="17">
        <v>4</v>
      </c>
      <c r="K379" s="1"/>
      <c r="L379" s="363">
        <f t="shared" si="14"/>
        <v>4</v>
      </c>
      <c r="M379" s="363" t="str">
        <f t="shared" si="15"/>
        <v>T</v>
      </c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</row>
    <row r="380" spans="1:280" s="13" customFormat="1" outlineLevel="1">
      <c r="A380" s="77"/>
      <c r="B380" s="83"/>
      <c r="C380" s="59"/>
      <c r="D380" s="87" t="s">
        <v>5</v>
      </c>
      <c r="E380" s="66"/>
      <c r="F380" s="46" t="s">
        <v>2266</v>
      </c>
      <c r="G380" s="107" t="s">
        <v>828</v>
      </c>
      <c r="H380" s="17">
        <v>4</v>
      </c>
      <c r="K380" s="1"/>
      <c r="L380" s="363">
        <f t="shared" si="14"/>
        <v>4</v>
      </c>
      <c r="M380" s="363" t="str">
        <f t="shared" si="15"/>
        <v>T</v>
      </c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</row>
    <row r="381" spans="1:280" s="13" customFormat="1" outlineLevel="1">
      <c r="A381" s="77"/>
      <c r="B381" s="83"/>
      <c r="C381" s="59"/>
      <c r="D381" s="87" t="s">
        <v>6</v>
      </c>
      <c r="E381" s="66"/>
      <c r="F381" s="46" t="s">
        <v>2267</v>
      </c>
      <c r="G381" s="107" t="s">
        <v>829</v>
      </c>
      <c r="H381" s="17">
        <v>4</v>
      </c>
      <c r="K381" s="1"/>
      <c r="L381" s="363">
        <f t="shared" si="14"/>
        <v>4</v>
      </c>
      <c r="M381" s="363" t="str">
        <f t="shared" si="15"/>
        <v>T</v>
      </c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</row>
    <row r="382" spans="1:280" s="8" customFormat="1">
      <c r="A382" s="77"/>
      <c r="B382" s="83"/>
      <c r="C382" s="86" t="s">
        <v>902</v>
      </c>
      <c r="D382" s="62"/>
      <c r="E382" s="66"/>
      <c r="F382" s="98" t="s">
        <v>191</v>
      </c>
      <c r="G382" s="98" t="s">
        <v>647</v>
      </c>
      <c r="H382" s="94">
        <v>3</v>
      </c>
      <c r="I382" s="95">
        <v>-2008132</v>
      </c>
      <c r="J382" s="95" t="s">
        <v>379</v>
      </c>
      <c r="K382" s="1"/>
      <c r="L382" s="363">
        <f t="shared" si="14"/>
        <v>3</v>
      </c>
      <c r="M382" s="363" t="str">
        <f t="shared" si="15"/>
        <v>T</v>
      </c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</row>
    <row r="383" spans="1:280" s="8" customFormat="1" outlineLevel="1">
      <c r="A383" s="77"/>
      <c r="B383" s="83"/>
      <c r="C383" s="59"/>
      <c r="D383" s="87" t="s">
        <v>900</v>
      </c>
      <c r="E383" s="66"/>
      <c r="F383" s="46" t="s">
        <v>192</v>
      </c>
      <c r="G383" s="107" t="s">
        <v>678</v>
      </c>
      <c r="H383" s="17">
        <v>4</v>
      </c>
      <c r="I383" s="13">
        <v>-2008132</v>
      </c>
      <c r="J383" s="13" t="s">
        <v>379</v>
      </c>
      <c r="K383" s="1"/>
      <c r="L383" s="363">
        <f t="shared" si="14"/>
        <v>4</v>
      </c>
      <c r="M383" s="363" t="str">
        <f t="shared" si="15"/>
        <v>T</v>
      </c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</row>
    <row r="384" spans="1:280" s="8" customFormat="1" outlineLevel="1">
      <c r="A384" s="77"/>
      <c r="B384" s="83"/>
      <c r="C384" s="59"/>
      <c r="D384" s="87" t="s">
        <v>902</v>
      </c>
      <c r="E384" s="66"/>
      <c r="F384" s="46" t="s">
        <v>2268</v>
      </c>
      <c r="G384" s="107" t="s">
        <v>679</v>
      </c>
      <c r="H384" s="17">
        <v>4</v>
      </c>
      <c r="I384" s="13">
        <v>-2008132</v>
      </c>
      <c r="J384" s="13" t="s">
        <v>379</v>
      </c>
      <c r="K384" s="1"/>
      <c r="L384" s="363">
        <f t="shared" si="14"/>
        <v>4</v>
      </c>
      <c r="M384" s="363" t="str">
        <f t="shared" si="15"/>
        <v>T</v>
      </c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</row>
    <row r="385" spans="1:280" s="8" customFormat="1" outlineLevel="1">
      <c r="A385" s="77"/>
      <c r="B385" s="83"/>
      <c r="C385" s="59"/>
      <c r="D385" s="87" t="s">
        <v>3</v>
      </c>
      <c r="E385" s="66"/>
      <c r="F385" s="46" t="s">
        <v>2269</v>
      </c>
      <c r="G385" s="107" t="s">
        <v>624</v>
      </c>
      <c r="H385" s="17">
        <v>4</v>
      </c>
      <c r="I385" s="13">
        <v>-2008128</v>
      </c>
      <c r="J385" s="13" t="s">
        <v>387</v>
      </c>
      <c r="K385" s="1"/>
      <c r="L385" s="363">
        <f t="shared" si="14"/>
        <v>4</v>
      </c>
      <c r="M385" s="363" t="str">
        <f t="shared" si="15"/>
        <v>T</v>
      </c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</row>
    <row r="386" spans="1:280" s="8" customFormat="1">
      <c r="A386" s="77"/>
      <c r="B386" s="83"/>
      <c r="C386" s="86" t="s">
        <v>3</v>
      </c>
      <c r="D386" s="62"/>
      <c r="E386" s="66"/>
      <c r="F386" s="98" t="s">
        <v>193</v>
      </c>
      <c r="G386" s="98" t="s">
        <v>684</v>
      </c>
      <c r="H386" s="94">
        <v>3</v>
      </c>
      <c r="I386" s="95"/>
      <c r="J386" s="95"/>
      <c r="K386" s="1"/>
      <c r="L386" s="363">
        <f t="shared" si="14"/>
        <v>3</v>
      </c>
      <c r="M386" s="363" t="str">
        <f t="shared" si="15"/>
        <v>T</v>
      </c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</row>
    <row r="387" spans="1:280" s="8" customFormat="1">
      <c r="A387" s="77"/>
      <c r="B387" s="85" t="s">
        <v>939</v>
      </c>
      <c r="C387" s="59"/>
      <c r="D387" s="62"/>
      <c r="E387" s="66"/>
      <c r="F387" s="99" t="s">
        <v>990</v>
      </c>
      <c r="G387" s="99" t="s">
        <v>528</v>
      </c>
      <c r="H387" s="91">
        <v>2</v>
      </c>
      <c r="I387" s="92"/>
      <c r="J387" s="92"/>
      <c r="K387" s="1"/>
      <c r="L387" s="363">
        <f t="shared" si="14"/>
        <v>2</v>
      </c>
      <c r="M387" s="363" t="str">
        <f t="shared" si="15"/>
        <v>T</v>
      </c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</row>
    <row r="388" spans="1:280" s="8" customFormat="1">
      <c r="A388" s="77"/>
      <c r="B388" s="83"/>
      <c r="C388" s="86" t="s">
        <v>900</v>
      </c>
      <c r="D388" s="62"/>
      <c r="E388" s="66"/>
      <c r="F388" s="98" t="s">
        <v>2270</v>
      </c>
      <c r="G388" s="98" t="s">
        <v>78</v>
      </c>
      <c r="H388" s="94">
        <v>3</v>
      </c>
      <c r="I388" s="95"/>
      <c r="J388" s="95"/>
      <c r="K388" s="1"/>
      <c r="L388" s="363">
        <f t="shared" si="14"/>
        <v>3</v>
      </c>
      <c r="M388" s="363" t="str">
        <f t="shared" si="15"/>
        <v>T</v>
      </c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</row>
    <row r="389" spans="1:280" s="8" customFormat="1" outlineLevel="1">
      <c r="A389" s="77"/>
      <c r="B389" s="83"/>
      <c r="C389" s="59"/>
      <c r="D389" s="87" t="s">
        <v>900</v>
      </c>
      <c r="E389" s="66"/>
      <c r="F389" s="46" t="s">
        <v>2271</v>
      </c>
      <c r="G389" s="107" t="s">
        <v>830</v>
      </c>
      <c r="H389" s="17">
        <v>4</v>
      </c>
      <c r="I389" s="13">
        <v>-2001060</v>
      </c>
      <c r="J389" s="13" t="s">
        <v>390</v>
      </c>
      <c r="K389" s="1"/>
      <c r="L389" s="363">
        <f t="shared" si="14"/>
        <v>4</v>
      </c>
      <c r="M389" s="363" t="str">
        <f t="shared" si="15"/>
        <v>T</v>
      </c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</row>
    <row r="390" spans="1:280" s="8" customFormat="1" outlineLevel="1">
      <c r="A390" s="77"/>
      <c r="B390" s="83"/>
      <c r="C390" s="59"/>
      <c r="D390" s="87" t="s">
        <v>902</v>
      </c>
      <c r="E390" s="66"/>
      <c r="F390" s="46" t="s">
        <v>2272</v>
      </c>
      <c r="G390" s="107" t="s">
        <v>831</v>
      </c>
      <c r="H390" s="17">
        <v>4</v>
      </c>
      <c r="I390" s="13">
        <v>-2001060</v>
      </c>
      <c r="J390" s="13" t="s">
        <v>390</v>
      </c>
      <c r="K390" s="1"/>
      <c r="L390" s="363">
        <f t="shared" ref="L390:L399" si="16">IF(A390&lt;&gt;"",1,IF(B390&lt;&gt;"",2,IF(C390&lt;&gt;"",3,IF(D390&lt;&gt;"",4,5))))</f>
        <v>4</v>
      </c>
      <c r="M390" s="363" t="str">
        <f t="shared" ref="M390:M399" si="17">IF(L390=H390,"T","F")</f>
        <v>T</v>
      </c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</row>
    <row r="391" spans="1:280" s="8" customFormat="1" outlineLevel="1">
      <c r="A391" s="77"/>
      <c r="B391" s="83"/>
      <c r="C391" s="59"/>
      <c r="D391" s="87" t="s">
        <v>3</v>
      </c>
      <c r="E391" s="66"/>
      <c r="F391" s="46" t="s">
        <v>2273</v>
      </c>
      <c r="G391" s="107" t="s">
        <v>832</v>
      </c>
      <c r="H391" s="17">
        <v>4</v>
      </c>
      <c r="I391" s="13">
        <v>-2001060</v>
      </c>
      <c r="J391" s="13" t="s">
        <v>390</v>
      </c>
      <c r="K391" s="1"/>
      <c r="L391" s="363">
        <f t="shared" si="16"/>
        <v>4</v>
      </c>
      <c r="M391" s="363" t="str">
        <f t="shared" si="17"/>
        <v>T</v>
      </c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</row>
    <row r="392" spans="1:280" s="8" customFormat="1" outlineLevel="1">
      <c r="A392" s="77"/>
      <c r="B392" s="83"/>
      <c r="C392" s="59"/>
      <c r="D392" s="87" t="s">
        <v>4</v>
      </c>
      <c r="E392" s="66"/>
      <c r="F392" s="46" t="s">
        <v>2274</v>
      </c>
      <c r="G392" s="107" t="s">
        <v>965</v>
      </c>
      <c r="H392" s="17">
        <v>4</v>
      </c>
      <c r="I392" s="13">
        <v>-2001060</v>
      </c>
      <c r="J392" s="13" t="s">
        <v>390</v>
      </c>
      <c r="K392" s="5"/>
      <c r="L392" s="363">
        <f t="shared" si="16"/>
        <v>4</v>
      </c>
      <c r="M392" s="363" t="str">
        <f t="shared" si="17"/>
        <v>T</v>
      </c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  <c r="DN392" s="5"/>
      <c r="DO392" s="5"/>
      <c r="DP392" s="5"/>
      <c r="DQ392" s="5"/>
      <c r="DR392" s="5"/>
      <c r="DS392" s="5"/>
      <c r="DT392" s="5"/>
      <c r="DU392" s="5"/>
      <c r="DV392" s="5"/>
      <c r="DW392" s="5"/>
      <c r="DX392" s="5"/>
      <c r="DY392" s="5"/>
      <c r="DZ392" s="5"/>
      <c r="EA392" s="5"/>
      <c r="EB392" s="5"/>
      <c r="EC392" s="5"/>
      <c r="ED392" s="5"/>
      <c r="EE392" s="5"/>
      <c r="EF392" s="5"/>
      <c r="EG392" s="5"/>
      <c r="EH392" s="5"/>
      <c r="EI392" s="5"/>
      <c r="EJ392" s="5"/>
      <c r="EK392" s="5"/>
      <c r="EL392" s="5"/>
      <c r="EM392" s="5"/>
      <c r="EN392" s="5"/>
      <c r="EO392" s="5"/>
      <c r="EP392" s="5"/>
      <c r="EQ392" s="5"/>
      <c r="ER392" s="5"/>
      <c r="ES392" s="5"/>
      <c r="ET392" s="5"/>
      <c r="EU392" s="5"/>
      <c r="EV392" s="5"/>
      <c r="EW392" s="5"/>
      <c r="EX392" s="5"/>
      <c r="EY392" s="5"/>
      <c r="EZ392" s="5"/>
      <c r="FA392" s="5"/>
      <c r="FB392" s="5"/>
      <c r="FC392" s="5"/>
      <c r="FD392" s="5"/>
      <c r="FE392" s="5"/>
      <c r="FF392" s="5"/>
      <c r="FG392" s="5"/>
      <c r="FH392" s="5"/>
      <c r="FI392" s="5"/>
      <c r="FJ392" s="5"/>
      <c r="FK392" s="5"/>
      <c r="FL392" s="5"/>
      <c r="FM392" s="5"/>
      <c r="FN392" s="5"/>
      <c r="FO392" s="5"/>
      <c r="FP392" s="5"/>
      <c r="FQ392" s="5"/>
      <c r="FR392" s="5"/>
      <c r="FS392" s="5"/>
      <c r="FT392" s="5"/>
      <c r="FU392" s="5"/>
      <c r="FV392" s="5"/>
      <c r="FW392" s="5"/>
      <c r="FX392" s="5"/>
      <c r="FY392" s="5"/>
      <c r="FZ392" s="5"/>
      <c r="GA392" s="5"/>
      <c r="GB392" s="5"/>
      <c r="GC392" s="5"/>
      <c r="GD392" s="5"/>
      <c r="GE392" s="5"/>
      <c r="GF392" s="5"/>
      <c r="GG392" s="5"/>
      <c r="GH392" s="5"/>
      <c r="GI392" s="5"/>
      <c r="GJ392" s="5"/>
      <c r="GK392" s="5"/>
      <c r="GL392" s="5"/>
      <c r="GM392" s="5"/>
      <c r="GN392" s="5"/>
      <c r="GO392" s="5"/>
      <c r="GP392" s="5"/>
      <c r="GQ392" s="5"/>
      <c r="GR392" s="5"/>
      <c r="GS392" s="5"/>
      <c r="GT392" s="5"/>
      <c r="GU392" s="5"/>
      <c r="GV392" s="5"/>
      <c r="GW392" s="5"/>
      <c r="GX392" s="5"/>
      <c r="GY392" s="5"/>
      <c r="GZ392" s="5"/>
      <c r="HA392" s="5"/>
      <c r="HB392" s="5"/>
      <c r="HC392" s="5"/>
      <c r="HD392" s="5"/>
      <c r="HE392" s="5"/>
      <c r="HF392" s="5"/>
      <c r="HG392" s="5"/>
      <c r="HH392" s="5"/>
      <c r="HI392" s="5"/>
      <c r="HJ392" s="5"/>
      <c r="HK392" s="5"/>
      <c r="HL392" s="5"/>
      <c r="HM392" s="5"/>
      <c r="HN392" s="5"/>
      <c r="HO392" s="5"/>
      <c r="HP392" s="5"/>
      <c r="HQ392" s="5"/>
      <c r="HR392" s="5"/>
      <c r="HS392" s="5"/>
      <c r="HT392" s="5"/>
      <c r="HU392" s="5"/>
      <c r="HV392" s="5"/>
      <c r="HW392" s="5"/>
      <c r="HX392" s="5"/>
      <c r="HY392" s="5"/>
      <c r="HZ392" s="5"/>
      <c r="IA392" s="5"/>
      <c r="IB392" s="5"/>
      <c r="IC392" s="5"/>
      <c r="ID392" s="5"/>
      <c r="IE392" s="5"/>
      <c r="IF392" s="5"/>
      <c r="IG392" s="5"/>
      <c r="IH392" s="5"/>
      <c r="II392" s="5"/>
      <c r="IJ392" s="5"/>
      <c r="IK392" s="5"/>
      <c r="IL392" s="5"/>
      <c r="IM392" s="5"/>
      <c r="IN392" s="5"/>
      <c r="IO392" s="5"/>
      <c r="IP392" s="5"/>
      <c r="IQ392" s="5"/>
      <c r="IR392" s="5"/>
      <c r="IS392" s="5"/>
      <c r="IT392" s="5"/>
      <c r="IU392" s="5"/>
      <c r="IV392" s="5"/>
      <c r="IW392" s="5"/>
      <c r="IX392" s="5"/>
      <c r="IY392" s="5"/>
      <c r="IZ392" s="5"/>
      <c r="JA392" s="5"/>
      <c r="JB392" s="5"/>
      <c r="JC392" s="5"/>
      <c r="JD392" s="5"/>
      <c r="JE392" s="5"/>
      <c r="JF392" s="5"/>
      <c r="JG392" s="5"/>
      <c r="JH392" s="5"/>
      <c r="JI392" s="5"/>
      <c r="JJ392" s="5"/>
      <c r="JK392" s="5"/>
      <c r="JL392" s="5"/>
      <c r="JM392" s="5"/>
      <c r="JN392" s="5"/>
      <c r="JO392" s="5"/>
      <c r="JP392" s="5"/>
      <c r="JQ392" s="5"/>
      <c r="JR392" s="5"/>
      <c r="JS392" s="5"/>
      <c r="JT392" s="5"/>
    </row>
    <row r="393" spans="1:280" s="8" customFormat="1">
      <c r="A393" s="77"/>
      <c r="B393" s="83"/>
      <c r="C393" s="86" t="s">
        <v>902</v>
      </c>
      <c r="D393" s="62"/>
      <c r="E393" s="66"/>
      <c r="F393" s="98" t="s">
        <v>2275</v>
      </c>
      <c r="G393" s="98" t="s">
        <v>733</v>
      </c>
      <c r="H393" s="94">
        <v>3</v>
      </c>
      <c r="I393" s="95">
        <v>-2008039</v>
      </c>
      <c r="J393" s="95" t="s">
        <v>464</v>
      </c>
      <c r="K393" s="1"/>
      <c r="L393" s="363">
        <f t="shared" si="16"/>
        <v>3</v>
      </c>
      <c r="M393" s="363" t="str">
        <f t="shared" si="17"/>
        <v>T</v>
      </c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</row>
    <row r="394" spans="1:280" s="8" customFormat="1" outlineLevel="1">
      <c r="A394" s="77"/>
      <c r="B394" s="83"/>
      <c r="C394" s="59"/>
      <c r="D394" s="87" t="s">
        <v>900</v>
      </c>
      <c r="E394" s="66"/>
      <c r="F394" s="46" t="s">
        <v>2276</v>
      </c>
      <c r="G394" s="107" t="s">
        <v>671</v>
      </c>
      <c r="H394" s="17">
        <v>4</v>
      </c>
      <c r="I394" s="13">
        <v>-2008039</v>
      </c>
      <c r="J394" s="13" t="s">
        <v>464</v>
      </c>
      <c r="K394" s="1"/>
      <c r="L394" s="363">
        <f t="shared" si="16"/>
        <v>4</v>
      </c>
      <c r="M394" s="363" t="str">
        <f t="shared" si="17"/>
        <v>T</v>
      </c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</row>
    <row r="395" spans="1:280" s="8" customFormat="1">
      <c r="A395" s="77"/>
      <c r="B395" s="83"/>
      <c r="C395" s="86" t="s">
        <v>3</v>
      </c>
      <c r="D395" s="62"/>
      <c r="E395" s="66"/>
      <c r="F395" s="98" t="s">
        <v>2277</v>
      </c>
      <c r="G395" s="98" t="s">
        <v>647</v>
      </c>
      <c r="H395" s="94">
        <v>3</v>
      </c>
      <c r="I395" s="95">
        <v>-2008132</v>
      </c>
      <c r="J395" s="95" t="s">
        <v>379</v>
      </c>
      <c r="K395" s="1"/>
      <c r="L395" s="363">
        <f t="shared" si="16"/>
        <v>3</v>
      </c>
      <c r="M395" s="363" t="str">
        <f t="shared" si="17"/>
        <v>T</v>
      </c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</row>
    <row r="396" spans="1:280" s="8" customFormat="1" outlineLevel="1">
      <c r="A396" s="77"/>
      <c r="B396" s="83"/>
      <c r="C396" s="59"/>
      <c r="D396" s="87" t="s">
        <v>900</v>
      </c>
      <c r="E396" s="66"/>
      <c r="F396" s="46" t="s">
        <v>2278</v>
      </c>
      <c r="G396" s="107" t="s">
        <v>586</v>
      </c>
      <c r="H396" s="17">
        <v>4</v>
      </c>
      <c r="I396" s="13">
        <v>-2008132</v>
      </c>
      <c r="J396" s="13" t="s">
        <v>379</v>
      </c>
      <c r="K396" s="1"/>
      <c r="L396" s="363">
        <f t="shared" si="16"/>
        <v>4</v>
      </c>
      <c r="M396" s="363" t="str">
        <f t="shared" si="17"/>
        <v>T</v>
      </c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</row>
    <row r="397" spans="1:280" s="8" customFormat="1" outlineLevel="1">
      <c r="A397" s="77"/>
      <c r="B397" s="83"/>
      <c r="C397" s="59"/>
      <c r="D397" s="87" t="s">
        <v>902</v>
      </c>
      <c r="E397" s="66"/>
      <c r="F397" s="46" t="s">
        <v>2279</v>
      </c>
      <c r="G397" s="107" t="s">
        <v>623</v>
      </c>
      <c r="H397" s="17">
        <v>4</v>
      </c>
      <c r="I397" s="13">
        <v>-2008132</v>
      </c>
      <c r="J397" s="13" t="s">
        <v>379</v>
      </c>
      <c r="K397" s="1"/>
      <c r="L397" s="363">
        <f t="shared" si="16"/>
        <v>4</v>
      </c>
      <c r="M397" s="363" t="str">
        <f t="shared" si="17"/>
        <v>T</v>
      </c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</row>
    <row r="398" spans="1:280" s="8" customFormat="1" outlineLevel="1">
      <c r="A398" s="77"/>
      <c r="B398" s="83"/>
      <c r="C398" s="59"/>
      <c r="D398" s="87" t="s">
        <v>3</v>
      </c>
      <c r="E398" s="66"/>
      <c r="F398" s="46" t="s">
        <v>2280</v>
      </c>
      <c r="G398" s="107" t="s">
        <v>624</v>
      </c>
      <c r="H398" s="17">
        <v>4</v>
      </c>
      <c r="I398" s="13">
        <v>-2008128</v>
      </c>
      <c r="J398" s="13" t="s">
        <v>387</v>
      </c>
      <c r="K398" s="1"/>
      <c r="L398" s="363">
        <f t="shared" si="16"/>
        <v>4</v>
      </c>
      <c r="M398" s="363" t="str">
        <f t="shared" si="17"/>
        <v>T</v>
      </c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</row>
    <row r="399" spans="1:280" s="8" customFormat="1">
      <c r="A399" s="77"/>
      <c r="B399" s="83"/>
      <c r="C399" s="86" t="s">
        <v>4</v>
      </c>
      <c r="D399" s="62"/>
      <c r="E399" s="66"/>
      <c r="F399" s="98" t="s">
        <v>2281</v>
      </c>
      <c r="G399" s="98" t="s">
        <v>684</v>
      </c>
      <c r="H399" s="94">
        <v>3</v>
      </c>
      <c r="I399" s="95"/>
      <c r="J399" s="95"/>
      <c r="K399" s="1"/>
      <c r="L399" s="363">
        <f t="shared" si="16"/>
        <v>3</v>
      </c>
      <c r="M399" s="363" t="str">
        <f t="shared" si="17"/>
        <v>T</v>
      </c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</row>
    <row r="400" spans="1:280" s="8" customFormat="1">
      <c r="A400" s="77"/>
      <c r="B400" s="83"/>
      <c r="C400" s="59"/>
      <c r="D400" s="62"/>
      <c r="E400" s="66"/>
      <c r="F400" s="329"/>
      <c r="G400" s="181"/>
      <c r="H400" s="330"/>
      <c r="I400" s="182"/>
      <c r="J400" s="182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</row>
    <row r="401" spans="1:280" s="8" customFormat="1">
      <c r="A401" s="77"/>
      <c r="B401" s="83"/>
      <c r="C401" s="59"/>
      <c r="D401" s="62"/>
      <c r="E401" s="66"/>
      <c r="F401" s="331"/>
      <c r="G401" s="121"/>
      <c r="H401" s="9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</row>
    <row r="402" spans="1:280" s="8" customFormat="1">
      <c r="A402" s="77"/>
      <c r="B402" s="83"/>
      <c r="C402" s="59"/>
      <c r="D402" s="62"/>
      <c r="E402" s="66"/>
      <c r="F402" s="331"/>
      <c r="G402" s="121"/>
      <c r="H402" s="9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</row>
    <row r="403" spans="1:280" s="8" customFormat="1">
      <c r="A403" s="77"/>
      <c r="B403" s="83"/>
      <c r="C403" s="59"/>
      <c r="D403" s="62"/>
      <c r="E403" s="66"/>
      <c r="F403" s="331"/>
      <c r="G403" s="121"/>
      <c r="H403" s="9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</row>
    <row r="404" spans="1:280" s="8" customFormat="1">
      <c r="A404" s="77"/>
      <c r="B404" s="83"/>
      <c r="C404" s="59"/>
      <c r="D404" s="62"/>
      <c r="E404" s="66"/>
      <c r="F404" s="331"/>
      <c r="G404" s="121"/>
      <c r="H404" s="9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</row>
    <row r="405" spans="1:280" s="8" customFormat="1">
      <c r="A405" s="77"/>
      <c r="B405" s="83"/>
      <c r="C405" s="59"/>
      <c r="D405" s="62"/>
      <c r="E405" s="66"/>
      <c r="F405" s="331"/>
      <c r="G405" s="121"/>
      <c r="H405" s="9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</row>
    <row r="406" spans="1:280" s="8" customFormat="1">
      <c r="A406" s="77"/>
      <c r="B406" s="83"/>
      <c r="C406" s="59"/>
      <c r="D406" s="62"/>
      <c r="E406" s="66"/>
      <c r="F406" s="331"/>
      <c r="G406" s="121"/>
      <c r="H406" s="9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</row>
    <row r="407" spans="1:280" s="8" customFormat="1">
      <c r="A407" s="77"/>
      <c r="B407" s="83"/>
      <c r="C407" s="59"/>
      <c r="D407" s="62"/>
      <c r="E407" s="66"/>
      <c r="F407" s="331"/>
      <c r="G407" s="121"/>
      <c r="H407" s="9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</row>
    <row r="408" spans="1:280" s="4" customFormat="1">
      <c r="A408" s="78"/>
      <c r="B408" s="84"/>
      <c r="C408" s="60"/>
      <c r="D408" s="63"/>
      <c r="E408" s="67"/>
      <c r="F408" s="331"/>
      <c r="G408" s="121"/>
      <c r="H408" s="9"/>
      <c r="I408" s="8"/>
      <c r="J408" s="8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</row>
    <row r="409" spans="1:280" s="4" customFormat="1">
      <c r="A409" s="78"/>
      <c r="B409" s="84"/>
      <c r="C409" s="60"/>
      <c r="D409" s="63"/>
      <c r="E409" s="67"/>
      <c r="F409" s="331"/>
      <c r="G409" s="121"/>
      <c r="H409" s="9"/>
      <c r="I409" s="8"/>
      <c r="J409" s="8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</row>
    <row r="410" spans="1:280" s="4" customFormat="1">
      <c r="A410" s="78"/>
      <c r="B410" s="84"/>
      <c r="C410" s="60"/>
      <c r="D410" s="63"/>
      <c r="E410" s="67"/>
      <c r="F410" s="331"/>
      <c r="G410" s="121"/>
      <c r="H410" s="9"/>
      <c r="I410" s="8"/>
      <c r="J410" s="8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</row>
    <row r="411" spans="1:280" s="4" customFormat="1">
      <c r="A411" s="78"/>
      <c r="B411" s="84"/>
      <c r="C411" s="60"/>
      <c r="D411" s="63"/>
      <c r="E411" s="67"/>
      <c r="F411" s="331"/>
      <c r="G411" s="121"/>
      <c r="H411" s="9"/>
      <c r="I411" s="8"/>
      <c r="J411" s="8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</row>
    <row r="412" spans="1:280" s="4" customFormat="1">
      <c r="A412" s="78"/>
      <c r="B412" s="84"/>
      <c r="C412" s="60"/>
      <c r="D412" s="63"/>
      <c r="E412" s="67"/>
      <c r="F412" s="331"/>
      <c r="G412" s="121"/>
      <c r="H412" s="9"/>
      <c r="I412" s="8"/>
      <c r="J412" s="8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</row>
    <row r="413" spans="1:280" s="4" customFormat="1">
      <c r="A413" s="78"/>
      <c r="B413" s="84"/>
      <c r="C413" s="60"/>
      <c r="D413" s="63"/>
      <c r="E413" s="67"/>
      <c r="F413" s="331"/>
      <c r="G413" s="121"/>
      <c r="H413" s="9"/>
      <c r="I413" s="8"/>
      <c r="J413" s="8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</row>
    <row r="414" spans="1:280" s="4" customFormat="1">
      <c r="A414" s="78"/>
      <c r="B414" s="84"/>
      <c r="C414" s="60"/>
      <c r="D414" s="63"/>
      <c r="E414" s="67"/>
      <c r="F414" s="331"/>
      <c r="G414" s="121"/>
      <c r="H414" s="9"/>
      <c r="I414" s="8"/>
      <c r="J414" s="8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</row>
    <row r="415" spans="1:280" s="4" customFormat="1">
      <c r="A415" s="78"/>
      <c r="B415" s="84"/>
      <c r="C415" s="60"/>
      <c r="D415" s="63"/>
      <c r="E415" s="67"/>
      <c r="F415" s="331"/>
      <c r="G415" s="121"/>
      <c r="H415" s="9"/>
      <c r="I415" s="8"/>
      <c r="J415" s="8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</row>
    <row r="416" spans="1:280" s="4" customFormat="1">
      <c r="A416" s="78"/>
      <c r="B416" s="84"/>
      <c r="C416" s="60"/>
      <c r="D416" s="63"/>
      <c r="E416" s="67"/>
      <c r="F416" s="331"/>
      <c r="G416" s="121"/>
      <c r="H416" s="9"/>
      <c r="I416" s="8"/>
      <c r="J416" s="8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</row>
    <row r="417" spans="1:280" s="4" customFormat="1">
      <c r="A417" s="78"/>
      <c r="B417" s="84"/>
      <c r="C417" s="60"/>
      <c r="D417" s="63"/>
      <c r="E417" s="67"/>
      <c r="F417" s="331"/>
      <c r="G417" s="121"/>
      <c r="H417" s="9"/>
      <c r="I417" s="8"/>
      <c r="J417" s="8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</row>
    <row r="418" spans="1:280" s="4" customFormat="1">
      <c r="A418" s="78"/>
      <c r="B418" s="84"/>
      <c r="C418" s="60"/>
      <c r="D418" s="63"/>
      <c r="E418" s="67"/>
      <c r="F418" s="331"/>
      <c r="G418" s="121"/>
      <c r="H418" s="9"/>
      <c r="I418" s="8"/>
      <c r="J418" s="8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</row>
    <row r="419" spans="1:280" s="4" customFormat="1">
      <c r="A419" s="78"/>
      <c r="B419" s="84"/>
      <c r="C419" s="60"/>
      <c r="D419" s="63"/>
      <c r="E419" s="67"/>
      <c r="F419" s="331"/>
      <c r="G419" s="121"/>
      <c r="H419" s="9"/>
      <c r="I419" s="8"/>
      <c r="J419" s="8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</row>
    <row r="420" spans="1:280" s="4" customFormat="1">
      <c r="A420" s="78"/>
      <c r="B420" s="84"/>
      <c r="C420" s="60"/>
      <c r="D420" s="63"/>
      <c r="E420" s="67"/>
      <c r="F420" s="331"/>
      <c r="G420" s="121"/>
      <c r="H420" s="9"/>
      <c r="I420" s="8"/>
      <c r="J420" s="8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</row>
    <row r="421" spans="1:280" s="4" customFormat="1">
      <c r="A421" s="78"/>
      <c r="B421" s="84"/>
      <c r="C421" s="60"/>
      <c r="D421" s="63"/>
      <c r="E421" s="67"/>
      <c r="F421" s="331"/>
      <c r="G421" s="121"/>
      <c r="H421" s="9"/>
      <c r="I421" s="8"/>
      <c r="J421" s="8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</row>
    <row r="422" spans="1:280" s="4" customFormat="1">
      <c r="A422" s="78"/>
      <c r="B422" s="84"/>
      <c r="C422" s="60"/>
      <c r="D422" s="63"/>
      <c r="E422" s="67"/>
      <c r="F422" s="331"/>
      <c r="G422" s="121"/>
      <c r="H422" s="9"/>
      <c r="I422" s="8"/>
      <c r="J422" s="8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</row>
    <row r="423" spans="1:280" s="4" customFormat="1">
      <c r="A423" s="78"/>
      <c r="B423" s="84"/>
      <c r="C423" s="60"/>
      <c r="D423" s="63"/>
      <c r="E423" s="67"/>
      <c r="F423" s="331"/>
      <c r="G423" s="121"/>
      <c r="H423" s="9"/>
      <c r="I423" s="8"/>
      <c r="J423" s="8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</row>
    <row r="424" spans="1:280" s="4" customFormat="1">
      <c r="A424" s="78"/>
      <c r="B424" s="84"/>
      <c r="C424" s="60"/>
      <c r="D424" s="63"/>
      <c r="E424" s="67"/>
      <c r="F424" s="331"/>
      <c r="G424" s="121"/>
      <c r="H424" s="9"/>
      <c r="I424" s="8"/>
      <c r="J424" s="8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</row>
    <row r="425" spans="1:280" s="4" customFormat="1">
      <c r="A425" s="78"/>
      <c r="B425" s="84"/>
      <c r="C425" s="60"/>
      <c r="D425" s="63"/>
      <c r="E425" s="67"/>
      <c r="F425" s="331"/>
      <c r="G425" s="121"/>
      <c r="H425" s="9"/>
      <c r="I425" s="8"/>
      <c r="J425" s="8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</row>
    <row r="426" spans="1:280" s="4" customFormat="1">
      <c r="A426" s="78"/>
      <c r="B426" s="84"/>
      <c r="C426" s="60"/>
      <c r="D426" s="63"/>
      <c r="E426" s="67"/>
      <c r="F426" s="331"/>
      <c r="G426" s="121"/>
      <c r="H426" s="9"/>
      <c r="I426" s="8"/>
      <c r="J426" s="8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</row>
    <row r="427" spans="1:280" s="4" customFormat="1">
      <c r="A427" s="78"/>
      <c r="B427" s="84"/>
      <c r="C427" s="60"/>
      <c r="D427" s="63"/>
      <c r="E427" s="67"/>
      <c r="F427" s="331"/>
      <c r="G427" s="121"/>
      <c r="H427" s="9"/>
      <c r="I427" s="8"/>
      <c r="J427" s="8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</row>
    <row r="428" spans="1:280" s="4" customFormat="1">
      <c r="A428" s="78"/>
      <c r="B428" s="84"/>
      <c r="C428" s="60"/>
      <c r="D428" s="63"/>
      <c r="E428" s="67"/>
      <c r="F428" s="331"/>
      <c r="G428" s="121"/>
      <c r="H428" s="9"/>
      <c r="I428" s="8"/>
      <c r="J428" s="8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</row>
    <row r="429" spans="1:280" s="4" customFormat="1">
      <c r="A429" s="78"/>
      <c r="B429" s="84"/>
      <c r="C429" s="60"/>
      <c r="D429" s="63"/>
      <c r="E429" s="67"/>
      <c r="F429" s="331"/>
      <c r="G429" s="121"/>
      <c r="H429" s="9"/>
      <c r="I429" s="8"/>
      <c r="J429" s="8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</row>
    <row r="430" spans="1:280" s="4" customFormat="1">
      <c r="A430" s="78"/>
      <c r="B430" s="84"/>
      <c r="C430" s="60"/>
      <c r="D430" s="63"/>
      <c r="E430" s="67"/>
      <c r="F430" s="331"/>
      <c r="G430" s="121"/>
      <c r="H430" s="9"/>
      <c r="I430" s="8"/>
      <c r="J430" s="8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</row>
    <row r="431" spans="1:280" s="4" customFormat="1">
      <c r="A431" s="78"/>
      <c r="B431" s="84"/>
      <c r="C431" s="60"/>
      <c r="D431" s="63"/>
      <c r="E431" s="67"/>
      <c r="F431" s="56"/>
      <c r="H431" s="30"/>
      <c r="I431" s="31"/>
      <c r="J431" s="3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</row>
    <row r="432" spans="1:280" s="4" customFormat="1">
      <c r="A432" s="78"/>
      <c r="B432" s="84"/>
      <c r="C432" s="60"/>
      <c r="D432" s="63"/>
      <c r="E432" s="67"/>
      <c r="F432" s="57"/>
      <c r="H432" s="12"/>
      <c r="I432" s="13"/>
      <c r="J432" s="13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</row>
    <row r="433" spans="1:280" s="4" customFormat="1">
      <c r="A433" s="78"/>
      <c r="B433" s="84"/>
      <c r="C433" s="60"/>
      <c r="D433" s="63"/>
      <c r="E433" s="67"/>
      <c r="F433" s="57"/>
      <c r="H433" s="12"/>
      <c r="I433" s="13"/>
      <c r="J433" s="13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</row>
    <row r="434" spans="1:280" s="4" customFormat="1">
      <c r="A434" s="78"/>
      <c r="B434" s="84"/>
      <c r="C434" s="60"/>
      <c r="D434" s="63"/>
      <c r="E434" s="67"/>
      <c r="F434" s="57"/>
      <c r="H434" s="12"/>
      <c r="I434" s="13"/>
      <c r="J434" s="13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</row>
    <row r="435" spans="1:280" s="4" customFormat="1">
      <c r="A435" s="78"/>
      <c r="B435" s="84"/>
      <c r="C435" s="60"/>
      <c r="D435" s="63"/>
      <c r="E435" s="67"/>
      <c r="F435" s="57"/>
      <c r="H435" s="12"/>
      <c r="I435" s="13"/>
      <c r="J435" s="13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</row>
    <row r="436" spans="1:280" s="4" customFormat="1">
      <c r="A436" s="78"/>
      <c r="B436" s="84"/>
      <c r="C436" s="60"/>
      <c r="D436" s="63"/>
      <c r="E436" s="67"/>
      <c r="F436" s="57"/>
      <c r="H436" s="12"/>
      <c r="I436" s="13"/>
      <c r="J436" s="13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</row>
    <row r="437" spans="1:280" s="4" customFormat="1">
      <c r="A437" s="78"/>
      <c r="B437" s="84"/>
      <c r="C437" s="60"/>
      <c r="D437" s="63"/>
      <c r="E437" s="67"/>
      <c r="F437" s="57"/>
      <c r="H437" s="12"/>
      <c r="I437" s="13"/>
      <c r="J437" s="13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</row>
    <row r="438" spans="1:280" s="4" customFormat="1">
      <c r="A438" s="78"/>
      <c r="B438" s="84"/>
      <c r="C438" s="60"/>
      <c r="D438" s="63"/>
      <c r="E438" s="67"/>
      <c r="F438" s="57"/>
      <c r="H438" s="12"/>
      <c r="I438" s="13"/>
      <c r="J438" s="13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</row>
    <row r="439" spans="1:280" s="4" customFormat="1">
      <c r="A439" s="78"/>
      <c r="B439" s="84"/>
      <c r="C439" s="60"/>
      <c r="D439" s="63"/>
      <c r="E439" s="67"/>
      <c r="F439" s="57"/>
      <c r="H439" s="12"/>
      <c r="I439" s="13"/>
      <c r="J439" s="13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</row>
    <row r="440" spans="1:280" s="4" customFormat="1">
      <c r="A440" s="78"/>
      <c r="B440" s="84"/>
      <c r="C440" s="60"/>
      <c r="D440" s="63"/>
      <c r="E440" s="67"/>
      <c r="F440" s="57"/>
      <c r="H440" s="12"/>
      <c r="I440" s="13"/>
      <c r="J440" s="13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</row>
    <row r="441" spans="1:280" s="4" customFormat="1">
      <c r="A441" s="78"/>
      <c r="B441" s="84"/>
      <c r="C441" s="60"/>
      <c r="D441" s="63"/>
      <c r="E441" s="67"/>
      <c r="F441" s="57"/>
      <c r="H441" s="12"/>
      <c r="I441" s="13"/>
      <c r="J441" s="13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</row>
    <row r="442" spans="1:280" s="4" customFormat="1">
      <c r="A442" s="78"/>
      <c r="B442" s="84"/>
      <c r="C442" s="60"/>
      <c r="D442" s="63"/>
      <c r="E442" s="67"/>
      <c r="F442" s="57"/>
      <c r="H442" s="12"/>
      <c r="I442" s="13"/>
      <c r="J442" s="13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</row>
    <row r="443" spans="1:280" s="4" customFormat="1">
      <c r="A443" s="78"/>
      <c r="B443" s="84"/>
      <c r="C443" s="60"/>
      <c r="D443" s="63"/>
      <c r="E443" s="67"/>
      <c r="F443" s="57"/>
      <c r="H443" s="12"/>
      <c r="I443" s="13"/>
      <c r="J443" s="13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</row>
    <row r="444" spans="1:280" s="4" customFormat="1">
      <c r="A444" s="78"/>
      <c r="B444" s="84"/>
      <c r="C444" s="60"/>
      <c r="D444" s="63"/>
      <c r="E444" s="67"/>
      <c r="F444" s="57"/>
      <c r="H444" s="12"/>
      <c r="I444" s="13"/>
      <c r="J444" s="13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</row>
    <row r="445" spans="1:280" s="4" customFormat="1">
      <c r="A445" s="78"/>
      <c r="B445" s="84"/>
      <c r="C445" s="60"/>
      <c r="D445" s="63"/>
      <c r="E445" s="67"/>
      <c r="F445" s="57"/>
      <c r="H445" s="12"/>
      <c r="I445" s="13"/>
      <c r="J445" s="13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</row>
    <row r="446" spans="1:280" s="4" customFormat="1">
      <c r="A446" s="78"/>
      <c r="B446" s="84"/>
      <c r="C446" s="60"/>
      <c r="D446" s="63"/>
      <c r="E446" s="67"/>
      <c r="F446" s="57"/>
      <c r="H446" s="12"/>
      <c r="I446" s="13"/>
      <c r="J446" s="13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</row>
    <row r="447" spans="1:280" s="4" customFormat="1">
      <c r="A447" s="78"/>
      <c r="B447" s="84"/>
      <c r="C447" s="60"/>
      <c r="D447" s="63"/>
      <c r="E447" s="67"/>
      <c r="F447" s="57"/>
      <c r="H447" s="12"/>
      <c r="I447" s="13"/>
      <c r="J447" s="13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</row>
    <row r="448" spans="1:280" s="4" customFormat="1">
      <c r="A448" s="78"/>
      <c r="B448" s="84"/>
      <c r="C448" s="60"/>
      <c r="D448" s="63"/>
      <c r="E448" s="67"/>
      <c r="F448" s="57"/>
      <c r="H448" s="12"/>
      <c r="I448" s="13"/>
      <c r="J448" s="13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</row>
    <row r="449" spans="1:280" s="4" customFormat="1">
      <c r="A449" s="78"/>
      <c r="B449" s="84"/>
      <c r="C449" s="60"/>
      <c r="D449" s="63"/>
      <c r="E449" s="67"/>
      <c r="F449" s="57"/>
      <c r="H449" s="12"/>
      <c r="I449" s="13"/>
      <c r="J449" s="13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</row>
    <row r="450" spans="1:280" s="4" customFormat="1">
      <c r="A450" s="78"/>
      <c r="B450" s="84"/>
      <c r="C450" s="60"/>
      <c r="D450" s="63"/>
      <c r="E450" s="67"/>
      <c r="F450" s="57"/>
      <c r="H450" s="12"/>
      <c r="I450" s="13"/>
      <c r="J450" s="13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</row>
    <row r="451" spans="1:280" s="4" customFormat="1">
      <c r="A451" s="78"/>
      <c r="B451" s="84"/>
      <c r="C451" s="60"/>
      <c r="D451" s="63"/>
      <c r="E451" s="67"/>
      <c r="F451" s="57"/>
      <c r="H451" s="12"/>
      <c r="I451" s="13"/>
      <c r="J451" s="13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</row>
    <row r="452" spans="1:280" s="4" customFormat="1">
      <c r="A452" s="78"/>
      <c r="B452" s="84"/>
      <c r="C452" s="60"/>
      <c r="D452" s="63"/>
      <c r="E452" s="67"/>
      <c r="F452" s="57"/>
      <c r="H452" s="12"/>
      <c r="I452" s="13"/>
      <c r="J452" s="13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</row>
    <row r="453" spans="1:280" s="4" customFormat="1">
      <c r="A453" s="78"/>
      <c r="B453" s="84"/>
      <c r="C453" s="60"/>
      <c r="D453" s="63"/>
      <c r="E453" s="67"/>
      <c r="F453" s="57"/>
      <c r="H453" s="12"/>
      <c r="I453" s="13"/>
      <c r="J453" s="13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</row>
    <row r="454" spans="1:280" s="4" customFormat="1">
      <c r="A454" s="78"/>
      <c r="B454" s="84"/>
      <c r="C454" s="60"/>
      <c r="D454" s="63"/>
      <c r="E454" s="67"/>
      <c r="F454" s="57"/>
      <c r="H454" s="12"/>
      <c r="I454" s="13"/>
      <c r="J454" s="13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</row>
    <row r="455" spans="1:280" s="4" customFormat="1">
      <c r="A455" s="78"/>
      <c r="B455" s="84"/>
      <c r="C455" s="60"/>
      <c r="D455" s="63"/>
      <c r="E455" s="67"/>
      <c r="F455" s="57"/>
      <c r="H455" s="12"/>
      <c r="I455" s="13"/>
      <c r="J455" s="13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</row>
    <row r="456" spans="1:280" s="4" customFormat="1">
      <c r="A456" s="78"/>
      <c r="B456" s="84"/>
      <c r="C456" s="60"/>
      <c r="D456" s="63"/>
      <c r="E456" s="67"/>
      <c r="F456" s="57"/>
      <c r="H456" s="12"/>
      <c r="I456" s="13"/>
      <c r="J456" s="13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</row>
    <row r="457" spans="1:280" s="4" customFormat="1">
      <c r="A457" s="78"/>
      <c r="B457" s="84"/>
      <c r="C457" s="60"/>
      <c r="D457" s="63"/>
      <c r="E457" s="67"/>
      <c r="F457" s="57"/>
      <c r="H457" s="12"/>
      <c r="I457" s="13"/>
      <c r="J457" s="13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</row>
    <row r="458" spans="1:280" s="4" customFormat="1">
      <c r="A458" s="78"/>
      <c r="B458" s="84"/>
      <c r="C458" s="60"/>
      <c r="D458" s="63"/>
      <c r="E458" s="67"/>
      <c r="F458" s="57"/>
      <c r="H458" s="12"/>
      <c r="I458" s="13"/>
      <c r="J458" s="13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</row>
    <row r="459" spans="1:280" s="4" customFormat="1">
      <c r="A459" s="78"/>
      <c r="B459" s="84"/>
      <c r="C459" s="60"/>
      <c r="D459" s="63"/>
      <c r="E459" s="67"/>
      <c r="F459" s="57"/>
      <c r="H459" s="12"/>
      <c r="I459" s="13"/>
      <c r="J459" s="13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</row>
    <row r="460" spans="1:280" s="4" customFormat="1">
      <c r="A460" s="78"/>
      <c r="B460" s="84"/>
      <c r="C460" s="60"/>
      <c r="D460" s="63"/>
      <c r="E460" s="67"/>
      <c r="F460" s="57"/>
      <c r="H460" s="12"/>
      <c r="I460" s="13"/>
      <c r="J460" s="13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</row>
    <row r="461" spans="1:280" s="4" customFormat="1">
      <c r="A461" s="78"/>
      <c r="B461" s="84"/>
      <c r="C461" s="60"/>
      <c r="D461" s="63"/>
      <c r="E461" s="67"/>
      <c r="F461" s="57"/>
      <c r="H461" s="12"/>
      <c r="I461" s="13"/>
      <c r="J461" s="13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</row>
    <row r="462" spans="1:280" s="4" customFormat="1">
      <c r="A462" s="78"/>
      <c r="B462" s="84"/>
      <c r="C462" s="60"/>
      <c r="D462" s="63"/>
      <c r="E462" s="67"/>
      <c r="F462" s="57"/>
      <c r="H462" s="12"/>
      <c r="I462" s="13"/>
      <c r="J462" s="13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</row>
    <row r="463" spans="1:280" s="4" customFormat="1">
      <c r="A463" s="78"/>
      <c r="B463" s="84"/>
      <c r="C463" s="60"/>
      <c r="D463" s="63"/>
      <c r="E463" s="67"/>
      <c r="F463" s="57"/>
      <c r="H463" s="12"/>
      <c r="I463" s="13"/>
      <c r="J463" s="13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</row>
    <row r="464" spans="1:280" s="4" customFormat="1">
      <c r="A464" s="78"/>
      <c r="B464" s="84"/>
      <c r="C464" s="60"/>
      <c r="D464" s="63"/>
      <c r="E464" s="67"/>
      <c r="F464" s="57"/>
      <c r="H464" s="12"/>
      <c r="I464" s="13"/>
      <c r="J464" s="13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</row>
    <row r="465" spans="1:280" s="4" customFormat="1">
      <c r="A465" s="78"/>
      <c r="B465" s="84"/>
      <c r="C465" s="60"/>
      <c r="D465" s="63"/>
      <c r="E465" s="67"/>
      <c r="F465" s="57"/>
      <c r="H465" s="12"/>
      <c r="I465" s="13"/>
      <c r="J465" s="13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</row>
    <row r="466" spans="1:280" s="4" customFormat="1">
      <c r="A466" s="78"/>
      <c r="B466" s="84"/>
      <c r="C466" s="60"/>
      <c r="D466" s="63"/>
      <c r="E466" s="67"/>
      <c r="F466" s="57"/>
      <c r="H466" s="12"/>
      <c r="I466" s="13"/>
      <c r="J466" s="13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</row>
    <row r="467" spans="1:280" s="4" customFormat="1">
      <c r="A467" s="78"/>
      <c r="B467" s="84"/>
      <c r="C467" s="60"/>
      <c r="D467" s="63"/>
      <c r="E467" s="67"/>
      <c r="F467" s="57"/>
      <c r="H467" s="12"/>
      <c r="I467" s="13"/>
      <c r="J467" s="13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</row>
    <row r="468" spans="1:280" s="4" customFormat="1">
      <c r="A468" s="78"/>
      <c r="B468" s="84"/>
      <c r="C468" s="60"/>
      <c r="D468" s="63"/>
      <c r="E468" s="67"/>
      <c r="F468" s="57"/>
      <c r="H468" s="12"/>
      <c r="I468" s="13"/>
      <c r="J468" s="13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</row>
    <row r="469" spans="1:280" s="4" customFormat="1">
      <c r="A469" s="78"/>
      <c r="B469" s="84"/>
      <c r="C469" s="60"/>
      <c r="D469" s="63"/>
      <c r="E469" s="67"/>
      <c r="F469" s="57"/>
      <c r="H469" s="12"/>
      <c r="I469" s="13"/>
      <c r="J469" s="13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</row>
    <row r="470" spans="1:280" s="4" customFormat="1">
      <c r="A470" s="78"/>
      <c r="B470" s="84"/>
      <c r="C470" s="60"/>
      <c r="D470" s="63"/>
      <c r="E470" s="67"/>
      <c r="F470" s="57"/>
      <c r="H470" s="12"/>
      <c r="I470" s="13"/>
      <c r="J470" s="13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</row>
    <row r="471" spans="1:280" s="4" customFormat="1">
      <c r="A471" s="78"/>
      <c r="B471" s="84"/>
      <c r="C471" s="60"/>
      <c r="D471" s="63"/>
      <c r="E471" s="67"/>
      <c r="F471" s="57"/>
      <c r="H471" s="12"/>
      <c r="I471" s="13"/>
      <c r="J471" s="13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</row>
    <row r="472" spans="1:280" s="4" customFormat="1">
      <c r="A472" s="78"/>
      <c r="B472" s="84"/>
      <c r="C472" s="60"/>
      <c r="D472" s="63"/>
      <c r="E472" s="67"/>
      <c r="F472" s="57"/>
      <c r="H472" s="12"/>
      <c r="I472" s="13"/>
      <c r="J472" s="13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</row>
    <row r="473" spans="1:280" s="4" customFormat="1">
      <c r="A473" s="78"/>
      <c r="B473" s="84"/>
      <c r="C473" s="60"/>
      <c r="D473" s="63"/>
      <c r="E473" s="67"/>
      <c r="F473" s="57"/>
      <c r="H473" s="12"/>
      <c r="I473" s="13"/>
      <c r="J473" s="13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</row>
    <row r="474" spans="1:280" s="4" customFormat="1">
      <c r="A474" s="78"/>
      <c r="B474" s="84"/>
      <c r="C474" s="60"/>
      <c r="D474" s="63"/>
      <c r="E474" s="67"/>
      <c r="F474" s="57"/>
      <c r="H474" s="12"/>
      <c r="I474" s="13"/>
      <c r="J474" s="13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</row>
    <row r="475" spans="1:280" s="4" customFormat="1">
      <c r="A475" s="78"/>
      <c r="B475" s="84"/>
      <c r="C475" s="60"/>
      <c r="D475" s="63"/>
      <c r="E475" s="67"/>
      <c r="F475" s="57"/>
      <c r="H475" s="12"/>
      <c r="I475" s="13"/>
      <c r="J475" s="13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</row>
    <row r="476" spans="1:280" s="4" customFormat="1">
      <c r="A476" s="78"/>
      <c r="B476" s="84"/>
      <c r="C476" s="60"/>
      <c r="D476" s="63"/>
      <c r="E476" s="67"/>
      <c r="F476" s="57"/>
      <c r="H476" s="12"/>
      <c r="I476" s="13"/>
      <c r="J476" s="13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</row>
    <row r="477" spans="1:280" s="4" customFormat="1">
      <c r="A477" s="78"/>
      <c r="B477" s="84"/>
      <c r="C477" s="60"/>
      <c r="D477" s="63"/>
      <c r="E477" s="67"/>
      <c r="F477" s="57"/>
      <c r="H477" s="12"/>
      <c r="I477" s="13"/>
      <c r="J477" s="13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</row>
    <row r="478" spans="1:280" s="4" customFormat="1">
      <c r="A478" s="78"/>
      <c r="B478" s="84"/>
      <c r="C478" s="60"/>
      <c r="D478" s="63"/>
      <c r="E478" s="67"/>
      <c r="F478" s="57"/>
      <c r="H478" s="12"/>
      <c r="I478" s="13"/>
      <c r="J478" s="13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</row>
    <row r="479" spans="1:280" s="4" customFormat="1">
      <c r="A479" s="78"/>
      <c r="B479" s="84"/>
      <c r="C479" s="60"/>
      <c r="D479" s="63"/>
      <c r="E479" s="67"/>
      <c r="F479" s="57"/>
      <c r="H479" s="12"/>
      <c r="I479" s="13"/>
      <c r="J479" s="13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</row>
    <row r="480" spans="1:280" s="4" customFormat="1">
      <c r="A480" s="78"/>
      <c r="B480" s="84"/>
      <c r="C480" s="60"/>
      <c r="D480" s="63"/>
      <c r="E480" s="67"/>
      <c r="F480" s="57"/>
      <c r="H480" s="12"/>
      <c r="I480" s="13"/>
      <c r="J480" s="13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</row>
    <row r="481" spans="1:280" s="4" customFormat="1">
      <c r="A481" s="78"/>
      <c r="B481" s="84"/>
      <c r="C481" s="60"/>
      <c r="D481" s="63"/>
      <c r="E481" s="67"/>
      <c r="F481" s="57"/>
      <c r="H481" s="12"/>
      <c r="I481" s="13"/>
      <c r="J481" s="13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</row>
    <row r="482" spans="1:280" s="4" customFormat="1">
      <c r="A482" s="78"/>
      <c r="B482" s="84"/>
      <c r="C482" s="60"/>
      <c r="D482" s="63"/>
      <c r="E482" s="67"/>
      <c r="F482" s="57"/>
      <c r="H482" s="12"/>
      <c r="I482" s="13"/>
      <c r="J482" s="13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</row>
    <row r="483" spans="1:280" s="4" customFormat="1">
      <c r="A483" s="78"/>
      <c r="B483" s="84"/>
      <c r="C483" s="60"/>
      <c r="D483" s="63"/>
      <c r="E483" s="67"/>
      <c r="F483" s="57"/>
      <c r="H483" s="12"/>
      <c r="I483" s="13"/>
      <c r="J483" s="13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</row>
    <row r="484" spans="1:280" s="4" customFormat="1">
      <c r="A484" s="78"/>
      <c r="B484" s="84"/>
      <c r="C484" s="60"/>
      <c r="D484" s="63"/>
      <c r="E484" s="67"/>
      <c r="F484" s="57"/>
      <c r="H484" s="12"/>
      <c r="I484" s="13"/>
      <c r="J484" s="13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</row>
    <row r="485" spans="1:280" s="4" customFormat="1">
      <c r="A485" s="78"/>
      <c r="B485" s="84"/>
      <c r="C485" s="60"/>
      <c r="D485" s="63"/>
      <c r="E485" s="67"/>
      <c r="F485" s="57"/>
      <c r="H485" s="12"/>
      <c r="I485" s="13"/>
      <c r="J485" s="13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</row>
    <row r="486" spans="1:280" s="4" customFormat="1">
      <c r="A486" s="78"/>
      <c r="B486" s="84"/>
      <c r="C486" s="60"/>
      <c r="D486" s="63"/>
      <c r="E486" s="67"/>
      <c r="F486" s="57"/>
      <c r="H486" s="12"/>
      <c r="I486" s="13"/>
      <c r="J486" s="13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</row>
    <row r="487" spans="1:280" s="4" customFormat="1">
      <c r="A487" s="78"/>
      <c r="B487" s="84"/>
      <c r="C487" s="60"/>
      <c r="D487" s="63"/>
      <c r="E487" s="67"/>
      <c r="F487" s="57"/>
      <c r="H487" s="12"/>
      <c r="I487" s="13"/>
      <c r="J487" s="13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</row>
    <row r="488" spans="1:280" s="4" customFormat="1">
      <c r="A488" s="78"/>
      <c r="B488" s="84"/>
      <c r="C488" s="60"/>
      <c r="D488" s="63"/>
      <c r="E488" s="67"/>
      <c r="F488" s="57"/>
      <c r="H488" s="12"/>
      <c r="I488" s="13"/>
      <c r="J488" s="13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</row>
    <row r="489" spans="1:280" s="4" customFormat="1">
      <c r="A489" s="78"/>
      <c r="B489" s="84"/>
      <c r="C489" s="60"/>
      <c r="D489" s="63"/>
      <c r="E489" s="67"/>
      <c r="F489" s="57"/>
      <c r="H489" s="12"/>
      <c r="I489" s="13"/>
      <c r="J489" s="13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</row>
    <row r="490" spans="1:280" s="4" customFormat="1">
      <c r="A490" s="78"/>
      <c r="B490" s="84"/>
      <c r="C490" s="60"/>
      <c r="D490" s="63"/>
      <c r="E490" s="67"/>
      <c r="F490" s="57"/>
      <c r="H490" s="12"/>
      <c r="I490" s="13"/>
      <c r="J490" s="13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</row>
    <row r="491" spans="1:280" s="4" customFormat="1">
      <c r="A491" s="78"/>
      <c r="B491" s="84"/>
      <c r="C491" s="60"/>
      <c r="D491" s="63"/>
      <c r="E491" s="67"/>
      <c r="F491" s="57"/>
      <c r="H491" s="12"/>
      <c r="I491" s="13"/>
      <c r="J491" s="13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</row>
    <row r="492" spans="1:280" s="4" customFormat="1">
      <c r="A492" s="78"/>
      <c r="B492" s="84"/>
      <c r="C492" s="60"/>
      <c r="D492" s="63"/>
      <c r="E492" s="67"/>
      <c r="F492" s="57"/>
      <c r="H492" s="12"/>
      <c r="I492" s="13"/>
      <c r="J492" s="13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</row>
    <row r="493" spans="1:280" s="4" customFormat="1">
      <c r="A493" s="78"/>
      <c r="B493" s="84"/>
      <c r="C493" s="60"/>
      <c r="D493" s="63"/>
      <c r="E493" s="67"/>
      <c r="F493" s="57"/>
      <c r="H493" s="12"/>
      <c r="I493" s="13"/>
      <c r="J493" s="13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</row>
    <row r="494" spans="1:280" s="4" customFormat="1">
      <c r="A494" s="78"/>
      <c r="B494" s="84"/>
      <c r="C494" s="60"/>
      <c r="D494" s="63"/>
      <c r="E494" s="67"/>
      <c r="F494" s="57"/>
      <c r="H494" s="12"/>
      <c r="I494" s="13"/>
      <c r="J494" s="13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</row>
    <row r="495" spans="1:280" s="4" customFormat="1">
      <c r="A495" s="78"/>
      <c r="B495" s="84"/>
      <c r="C495" s="60"/>
      <c r="D495" s="63"/>
      <c r="E495" s="67"/>
      <c r="F495" s="57"/>
      <c r="H495" s="12"/>
      <c r="I495" s="13"/>
      <c r="J495" s="13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</row>
    <row r="496" spans="1:280" s="4" customFormat="1">
      <c r="A496" s="78"/>
      <c r="B496" s="84"/>
      <c r="C496" s="60"/>
      <c r="D496" s="63"/>
      <c r="E496" s="67"/>
      <c r="F496" s="57"/>
      <c r="H496" s="12"/>
      <c r="I496" s="13"/>
      <c r="J496" s="13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</row>
    <row r="497" spans="1:280" s="4" customFormat="1">
      <c r="A497" s="78"/>
      <c r="B497" s="84"/>
      <c r="C497" s="60"/>
      <c r="D497" s="63"/>
      <c r="E497" s="67"/>
      <c r="F497" s="57"/>
      <c r="H497" s="12"/>
      <c r="I497" s="13"/>
      <c r="J497" s="13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</row>
    <row r="498" spans="1:280" s="4" customFormat="1">
      <c r="A498" s="78"/>
      <c r="B498" s="84"/>
      <c r="C498" s="60"/>
      <c r="D498" s="63"/>
      <c r="E498" s="67"/>
      <c r="F498" s="57"/>
      <c r="H498" s="12"/>
      <c r="I498" s="13"/>
      <c r="J498" s="13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</row>
    <row r="499" spans="1:280" s="4" customFormat="1">
      <c r="A499" s="78"/>
      <c r="B499" s="84"/>
      <c r="C499" s="60"/>
      <c r="D499" s="63"/>
      <c r="E499" s="67"/>
      <c r="F499" s="57"/>
      <c r="H499" s="12"/>
      <c r="I499" s="13"/>
      <c r="J499" s="13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</row>
    <row r="500" spans="1:280" s="4" customFormat="1">
      <c r="A500" s="78"/>
      <c r="B500" s="84"/>
      <c r="C500" s="60"/>
      <c r="D500" s="63"/>
      <c r="E500" s="67"/>
      <c r="F500" s="57"/>
      <c r="H500" s="12"/>
      <c r="I500" s="13"/>
      <c r="J500" s="13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</row>
    <row r="501" spans="1:280" s="4" customFormat="1">
      <c r="A501" s="78"/>
      <c r="B501" s="84"/>
      <c r="C501" s="60"/>
      <c r="D501" s="63"/>
      <c r="E501" s="67"/>
      <c r="F501" s="57"/>
      <c r="H501" s="12"/>
      <c r="I501" s="13"/>
      <c r="J501" s="13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</row>
    <row r="502" spans="1:280" s="4" customFormat="1">
      <c r="A502" s="78"/>
      <c r="B502" s="84"/>
      <c r="C502" s="60"/>
      <c r="D502" s="63"/>
      <c r="E502" s="67"/>
      <c r="F502" s="57"/>
      <c r="H502" s="12"/>
      <c r="I502" s="13"/>
      <c r="J502" s="13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</row>
    <row r="503" spans="1:280" s="4" customFormat="1">
      <c r="A503" s="78"/>
      <c r="B503" s="84"/>
      <c r="C503" s="60"/>
      <c r="D503" s="63"/>
      <c r="E503" s="67"/>
      <c r="F503" s="57"/>
      <c r="H503" s="12"/>
      <c r="I503" s="13"/>
      <c r="J503" s="13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</row>
    <row r="504" spans="1:280" s="4" customFormat="1">
      <c r="A504" s="78"/>
      <c r="B504" s="84"/>
      <c r="C504" s="60"/>
      <c r="D504" s="63"/>
      <c r="E504" s="67"/>
      <c r="F504" s="57"/>
      <c r="H504" s="12"/>
      <c r="I504" s="13"/>
      <c r="J504" s="13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</row>
    <row r="505" spans="1:280" s="4" customFormat="1">
      <c r="A505" s="78"/>
      <c r="B505" s="84"/>
      <c r="C505" s="60"/>
      <c r="D505" s="63"/>
      <c r="E505" s="67"/>
      <c r="F505" s="57"/>
      <c r="H505" s="12"/>
      <c r="I505" s="13"/>
      <c r="J505" s="13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</row>
    <row r="506" spans="1:280" s="4" customFormat="1">
      <c r="A506" s="78"/>
      <c r="B506" s="84"/>
      <c r="C506" s="60"/>
      <c r="D506" s="63"/>
      <c r="E506" s="67"/>
      <c r="F506" s="57"/>
      <c r="H506" s="12"/>
      <c r="I506" s="13"/>
      <c r="J506" s="13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</row>
    <row r="507" spans="1:280" s="4" customFormat="1">
      <c r="A507" s="78"/>
      <c r="B507" s="84"/>
      <c r="C507" s="60"/>
      <c r="D507" s="63"/>
      <c r="E507" s="67"/>
      <c r="F507" s="57"/>
      <c r="H507" s="12"/>
      <c r="I507" s="13"/>
      <c r="J507" s="13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</row>
    <row r="508" spans="1:280" s="4" customFormat="1">
      <c r="A508" s="78"/>
      <c r="B508" s="84"/>
      <c r="C508" s="60"/>
      <c r="D508" s="63"/>
      <c r="E508" s="67"/>
      <c r="F508" s="57"/>
      <c r="H508" s="12"/>
      <c r="I508" s="13"/>
      <c r="J508" s="13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</row>
    <row r="509" spans="1:280" s="4" customFormat="1">
      <c r="A509" s="78"/>
      <c r="B509" s="84"/>
      <c r="C509" s="60"/>
      <c r="D509" s="63"/>
      <c r="E509" s="67"/>
      <c r="F509" s="57"/>
      <c r="H509" s="12"/>
      <c r="I509" s="13"/>
      <c r="J509" s="13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</row>
    <row r="510" spans="1:280" s="4" customFormat="1">
      <c r="A510" s="78"/>
      <c r="B510" s="84"/>
      <c r="C510" s="60"/>
      <c r="D510" s="63"/>
      <c r="E510" s="67"/>
      <c r="F510" s="57"/>
      <c r="H510" s="12"/>
      <c r="I510" s="13"/>
      <c r="J510" s="13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</row>
    <row r="511" spans="1:280" s="4" customFormat="1">
      <c r="A511" s="78"/>
      <c r="B511" s="84"/>
      <c r="C511" s="60"/>
      <c r="D511" s="63"/>
      <c r="E511" s="67"/>
      <c r="F511" s="57"/>
      <c r="H511" s="12"/>
      <c r="I511" s="13"/>
      <c r="J511" s="13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</row>
    <row r="512" spans="1:280" s="4" customFormat="1">
      <c r="A512" s="78"/>
      <c r="B512" s="84"/>
      <c r="C512" s="60"/>
      <c r="D512" s="63"/>
      <c r="E512" s="67"/>
      <c r="F512" s="57"/>
      <c r="H512" s="12"/>
      <c r="I512" s="13"/>
      <c r="J512" s="13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</row>
    <row r="513" spans="1:280" s="4" customFormat="1">
      <c r="A513" s="78"/>
      <c r="B513" s="84"/>
      <c r="C513" s="60"/>
      <c r="D513" s="63"/>
      <c r="E513" s="67"/>
      <c r="F513" s="57"/>
      <c r="H513" s="12"/>
      <c r="I513" s="13"/>
      <c r="J513" s="13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</row>
    <row r="514" spans="1:280" s="4" customFormat="1">
      <c r="A514" s="78"/>
      <c r="B514" s="84"/>
      <c r="C514" s="60"/>
      <c r="D514" s="63"/>
      <c r="E514" s="67"/>
      <c r="F514" s="57"/>
      <c r="H514" s="12"/>
      <c r="I514" s="13"/>
      <c r="J514" s="13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</row>
    <row r="515" spans="1:280" s="4" customFormat="1">
      <c r="A515" s="78"/>
      <c r="B515" s="84"/>
      <c r="C515" s="60"/>
      <c r="D515" s="63"/>
      <c r="E515" s="67"/>
      <c r="F515" s="57"/>
      <c r="H515" s="12"/>
      <c r="I515" s="13"/>
      <c r="J515" s="13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</row>
    <row r="516" spans="1:280" s="4" customFormat="1">
      <c r="A516" s="78"/>
      <c r="B516" s="84"/>
      <c r="C516" s="60"/>
      <c r="D516" s="63"/>
      <c r="E516" s="67"/>
      <c r="F516" s="57"/>
      <c r="H516" s="12"/>
      <c r="I516" s="13"/>
      <c r="J516" s="13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</row>
    <row r="517" spans="1:280" s="4" customFormat="1">
      <c r="A517" s="78"/>
      <c r="B517" s="84"/>
      <c r="C517" s="60"/>
      <c r="D517" s="63"/>
      <c r="E517" s="67"/>
      <c r="F517" s="57"/>
      <c r="H517" s="12"/>
      <c r="I517" s="13"/>
      <c r="J517" s="13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</row>
    <row r="518" spans="1:280" s="4" customFormat="1">
      <c r="A518" s="78"/>
      <c r="B518" s="84"/>
      <c r="C518" s="60"/>
      <c r="D518" s="63"/>
      <c r="E518" s="67"/>
      <c r="F518" s="57"/>
      <c r="H518" s="12"/>
      <c r="I518" s="13"/>
      <c r="J518" s="13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</row>
    <row r="519" spans="1:280" s="4" customFormat="1">
      <c r="A519" s="78"/>
      <c r="B519" s="84"/>
      <c r="C519" s="60"/>
      <c r="D519" s="63"/>
      <c r="E519" s="67"/>
      <c r="F519" s="57"/>
      <c r="H519" s="12"/>
      <c r="I519" s="13"/>
      <c r="J519" s="13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</row>
    <row r="520" spans="1:280" s="4" customFormat="1">
      <c r="A520" s="78"/>
      <c r="B520" s="84"/>
      <c r="C520" s="60"/>
      <c r="D520" s="63"/>
      <c r="E520" s="67"/>
      <c r="F520" s="57"/>
      <c r="H520" s="12"/>
      <c r="I520" s="13"/>
      <c r="J520" s="13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</row>
    <row r="521" spans="1:280" s="4" customFormat="1">
      <c r="A521" s="78"/>
      <c r="B521" s="84"/>
      <c r="C521" s="60"/>
      <c r="D521" s="63"/>
      <c r="E521" s="67"/>
      <c r="F521" s="57"/>
      <c r="H521" s="12"/>
      <c r="I521" s="13"/>
      <c r="J521" s="13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</row>
    <row r="522" spans="1:280" s="4" customFormat="1">
      <c r="A522" s="78"/>
      <c r="B522" s="84"/>
      <c r="C522" s="60"/>
      <c r="D522" s="63"/>
      <c r="E522" s="67"/>
      <c r="F522" s="57"/>
      <c r="H522" s="12"/>
      <c r="I522" s="13"/>
      <c r="J522" s="13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</row>
    <row r="523" spans="1:280" s="4" customFormat="1">
      <c r="A523" s="78"/>
      <c r="B523" s="84"/>
      <c r="C523" s="60"/>
      <c r="D523" s="63"/>
      <c r="E523" s="67"/>
      <c r="F523" s="57"/>
      <c r="H523" s="12"/>
      <c r="I523" s="13"/>
      <c r="J523" s="13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</row>
    <row r="524" spans="1:280" s="4" customFormat="1">
      <c r="A524" s="78"/>
      <c r="B524" s="84"/>
      <c r="C524" s="60"/>
      <c r="D524" s="63"/>
      <c r="E524" s="67"/>
      <c r="F524" s="57"/>
      <c r="H524" s="12"/>
      <c r="I524" s="13"/>
      <c r="J524" s="13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</row>
    <row r="525" spans="1:280" s="4" customFormat="1">
      <c r="A525" s="78"/>
      <c r="B525" s="84"/>
      <c r="C525" s="60"/>
      <c r="D525" s="63"/>
      <c r="E525" s="67"/>
      <c r="F525" s="57"/>
      <c r="H525" s="12"/>
      <c r="I525" s="13"/>
      <c r="J525" s="13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</row>
    <row r="526" spans="1:280" s="4" customFormat="1">
      <c r="A526" s="78"/>
      <c r="B526" s="84"/>
      <c r="C526" s="60"/>
      <c r="D526" s="63"/>
      <c r="E526" s="67"/>
      <c r="F526" s="57"/>
      <c r="H526" s="12"/>
      <c r="I526" s="13"/>
      <c r="J526" s="13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</row>
    <row r="527" spans="1:280" s="4" customFormat="1">
      <c r="A527" s="78"/>
      <c r="B527" s="84"/>
      <c r="C527" s="60"/>
      <c r="D527" s="63"/>
      <c r="E527" s="67"/>
      <c r="F527" s="57"/>
      <c r="H527" s="12"/>
      <c r="I527" s="13"/>
      <c r="J527" s="13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</row>
    <row r="528" spans="1:280" s="4" customFormat="1">
      <c r="A528" s="78"/>
      <c r="B528" s="84"/>
      <c r="C528" s="60"/>
      <c r="D528" s="63"/>
      <c r="E528" s="67"/>
      <c r="F528" s="57"/>
      <c r="H528" s="12"/>
      <c r="I528" s="13"/>
      <c r="J528" s="13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</row>
    <row r="529" spans="1:280" s="4" customFormat="1">
      <c r="A529" s="78"/>
      <c r="B529" s="84"/>
      <c r="C529" s="60"/>
      <c r="D529" s="63"/>
      <c r="E529" s="67"/>
      <c r="F529" s="57"/>
      <c r="H529" s="12"/>
      <c r="I529" s="13"/>
      <c r="J529" s="13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</row>
    <row r="530" spans="1:280" s="4" customFormat="1">
      <c r="A530" s="78"/>
      <c r="B530" s="84"/>
      <c r="C530" s="60"/>
      <c r="D530" s="63"/>
      <c r="E530" s="67"/>
      <c r="F530" s="57"/>
      <c r="H530" s="12"/>
      <c r="I530" s="13"/>
      <c r="J530" s="13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</row>
    <row r="531" spans="1:280" s="4" customFormat="1">
      <c r="A531" s="78"/>
      <c r="B531" s="84"/>
      <c r="C531" s="60"/>
      <c r="D531" s="63"/>
      <c r="E531" s="67"/>
      <c r="F531" s="57"/>
      <c r="H531" s="12"/>
      <c r="I531" s="13"/>
      <c r="J531" s="13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</row>
    <row r="532" spans="1:280" s="4" customFormat="1">
      <c r="A532" s="78"/>
      <c r="B532" s="84"/>
      <c r="C532" s="60"/>
      <c r="D532" s="63"/>
      <c r="E532" s="67"/>
      <c r="F532" s="57"/>
      <c r="H532" s="12"/>
      <c r="I532" s="13"/>
      <c r="J532" s="13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</row>
    <row r="533" spans="1:280" s="4" customFormat="1">
      <c r="A533" s="78"/>
      <c r="B533" s="84"/>
      <c r="C533" s="60"/>
      <c r="D533" s="63"/>
      <c r="E533" s="67"/>
      <c r="F533" s="57"/>
      <c r="H533" s="12"/>
      <c r="I533" s="13"/>
      <c r="J533" s="13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</row>
    <row r="534" spans="1:280" s="4" customFormat="1">
      <c r="A534" s="78"/>
      <c r="B534" s="84"/>
      <c r="C534" s="60"/>
      <c r="D534" s="63"/>
      <c r="E534" s="67"/>
      <c r="F534" s="57"/>
      <c r="H534" s="12"/>
      <c r="I534" s="13"/>
      <c r="J534" s="13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</row>
    <row r="535" spans="1:280" s="4" customFormat="1">
      <c r="A535" s="78"/>
      <c r="B535" s="84"/>
      <c r="C535" s="60"/>
      <c r="D535" s="63"/>
      <c r="E535" s="67"/>
      <c r="F535" s="57"/>
      <c r="H535" s="12"/>
      <c r="I535" s="13"/>
      <c r="J535" s="13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</row>
    <row r="536" spans="1:280" s="4" customFormat="1">
      <c r="A536" s="78"/>
      <c r="B536" s="84"/>
      <c r="C536" s="60"/>
      <c r="D536" s="63"/>
      <c r="E536" s="67"/>
      <c r="F536" s="57"/>
      <c r="H536" s="12"/>
      <c r="I536" s="13"/>
      <c r="J536" s="13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</row>
    <row r="537" spans="1:280" s="4" customFormat="1">
      <c r="A537" s="78"/>
      <c r="B537" s="84"/>
      <c r="C537" s="60"/>
      <c r="D537" s="63"/>
      <c r="E537" s="67"/>
      <c r="F537" s="57"/>
      <c r="H537" s="12"/>
      <c r="I537" s="13"/>
      <c r="J537" s="13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</row>
    <row r="538" spans="1:280" s="4" customFormat="1">
      <c r="A538" s="78"/>
      <c r="B538" s="84"/>
      <c r="C538" s="60"/>
      <c r="D538" s="63"/>
      <c r="E538" s="67"/>
      <c r="F538" s="57"/>
      <c r="H538" s="12"/>
      <c r="I538" s="13"/>
      <c r="J538" s="13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</row>
    <row r="539" spans="1:280" s="4" customFormat="1">
      <c r="A539" s="78"/>
      <c r="B539" s="84"/>
      <c r="C539" s="60"/>
      <c r="D539" s="63"/>
      <c r="E539" s="67"/>
      <c r="F539" s="57"/>
      <c r="H539" s="12"/>
      <c r="I539" s="13"/>
      <c r="J539" s="13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</row>
    <row r="540" spans="1:280" s="4" customFormat="1">
      <c r="A540" s="78"/>
      <c r="B540" s="84"/>
      <c r="C540" s="60"/>
      <c r="D540" s="63"/>
      <c r="E540" s="67"/>
      <c r="F540" s="57"/>
      <c r="H540" s="12"/>
      <c r="I540" s="13"/>
      <c r="J540" s="13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</row>
    <row r="541" spans="1:280" s="4" customFormat="1">
      <c r="A541" s="78"/>
      <c r="B541" s="84"/>
      <c r="C541" s="60"/>
      <c r="D541" s="63"/>
      <c r="E541" s="67"/>
      <c r="F541" s="57"/>
      <c r="H541" s="12"/>
      <c r="I541" s="13"/>
      <c r="J541" s="13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</row>
    <row r="542" spans="1:280" s="4" customFormat="1">
      <c r="A542" s="78"/>
      <c r="B542" s="84"/>
      <c r="C542" s="60"/>
      <c r="D542" s="63"/>
      <c r="E542" s="67"/>
      <c r="F542" s="57"/>
      <c r="H542" s="12"/>
      <c r="I542" s="13"/>
      <c r="J542" s="13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</row>
    <row r="543" spans="1:280" s="4" customFormat="1">
      <c r="A543" s="78"/>
      <c r="B543" s="84"/>
      <c r="C543" s="60"/>
      <c r="D543" s="63"/>
      <c r="E543" s="67"/>
      <c r="F543" s="57"/>
      <c r="H543" s="12"/>
      <c r="I543" s="13"/>
      <c r="J543" s="13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</row>
    <row r="544" spans="1:280" s="4" customFormat="1">
      <c r="A544" s="78"/>
      <c r="B544" s="84"/>
      <c r="C544" s="60"/>
      <c r="D544" s="63"/>
      <c r="E544" s="67"/>
      <c r="F544" s="57"/>
      <c r="H544" s="12"/>
      <c r="I544" s="13"/>
      <c r="J544" s="13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</row>
    <row r="545" spans="1:280" s="4" customFormat="1">
      <c r="A545" s="78"/>
      <c r="B545" s="84"/>
      <c r="C545" s="60"/>
      <c r="D545" s="63"/>
      <c r="E545" s="67"/>
      <c r="F545" s="57"/>
      <c r="H545" s="12"/>
      <c r="I545" s="13"/>
      <c r="J545" s="13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</row>
    <row r="546" spans="1:280" s="4" customFormat="1">
      <c r="A546" s="78"/>
      <c r="B546" s="84"/>
      <c r="C546" s="60"/>
      <c r="D546" s="63"/>
      <c r="E546" s="67"/>
      <c r="F546" s="57"/>
      <c r="H546" s="12"/>
      <c r="I546" s="13"/>
      <c r="J546" s="13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</row>
    <row r="547" spans="1:280" s="4" customFormat="1">
      <c r="A547" s="78"/>
      <c r="B547" s="84"/>
      <c r="C547" s="60"/>
      <c r="D547" s="63"/>
      <c r="E547" s="67"/>
      <c r="F547" s="57"/>
      <c r="H547" s="12"/>
      <c r="I547" s="13"/>
      <c r="J547" s="13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</row>
    <row r="548" spans="1:280" s="4" customFormat="1">
      <c r="A548" s="78"/>
      <c r="B548" s="84"/>
      <c r="C548" s="60"/>
      <c r="D548" s="63"/>
      <c r="E548" s="67"/>
      <c r="F548" s="57"/>
      <c r="H548" s="12"/>
      <c r="I548" s="13"/>
      <c r="J548" s="13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</row>
    <row r="549" spans="1:280" s="4" customFormat="1">
      <c r="A549" s="78"/>
      <c r="B549" s="84"/>
      <c r="C549" s="60"/>
      <c r="D549" s="63"/>
      <c r="E549" s="67"/>
      <c r="F549" s="57"/>
      <c r="H549" s="12"/>
      <c r="I549" s="13"/>
      <c r="J549" s="13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</row>
    <row r="550" spans="1:280" s="4" customFormat="1">
      <c r="A550" s="78"/>
      <c r="B550" s="84"/>
      <c r="C550" s="60"/>
      <c r="D550" s="63"/>
      <c r="E550" s="67"/>
      <c r="F550" s="57"/>
      <c r="H550" s="12"/>
      <c r="I550" s="13"/>
      <c r="J550" s="13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</row>
    <row r="551" spans="1:280" s="4" customFormat="1">
      <c r="A551" s="78"/>
      <c r="B551" s="84"/>
      <c r="C551" s="60"/>
      <c r="D551" s="63"/>
      <c r="E551" s="67"/>
      <c r="F551" s="57"/>
      <c r="H551" s="12"/>
      <c r="I551" s="13"/>
      <c r="J551" s="13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</row>
    <row r="552" spans="1:280" s="4" customFormat="1">
      <c r="A552" s="78"/>
      <c r="B552" s="84"/>
      <c r="C552" s="60"/>
      <c r="D552" s="63"/>
      <c r="E552" s="67"/>
      <c r="F552" s="57"/>
      <c r="H552" s="12"/>
      <c r="I552" s="13"/>
      <c r="J552" s="13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</row>
    <row r="553" spans="1:280" s="4" customFormat="1">
      <c r="A553" s="78"/>
      <c r="B553" s="84"/>
      <c r="C553" s="60"/>
      <c r="D553" s="63"/>
      <c r="E553" s="67"/>
      <c r="F553" s="57"/>
      <c r="H553" s="12"/>
      <c r="I553" s="13"/>
      <c r="J553" s="13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</row>
    <row r="554" spans="1:280" s="4" customFormat="1">
      <c r="A554" s="78"/>
      <c r="B554" s="84"/>
      <c r="C554" s="60"/>
      <c r="D554" s="63"/>
      <c r="E554" s="67"/>
      <c r="F554" s="57"/>
      <c r="H554" s="12"/>
      <c r="I554" s="13"/>
      <c r="J554" s="13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</row>
    <row r="555" spans="1:280" s="4" customFormat="1">
      <c r="A555" s="78"/>
      <c r="B555" s="84"/>
      <c r="C555" s="60"/>
      <c r="D555" s="63"/>
      <c r="E555" s="67"/>
      <c r="F555" s="57"/>
      <c r="H555" s="12"/>
      <c r="I555" s="13"/>
      <c r="J555" s="13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</row>
    <row r="556" spans="1:280" s="4" customFormat="1">
      <c r="A556" s="78"/>
      <c r="B556" s="84"/>
      <c r="C556" s="60"/>
      <c r="D556" s="63"/>
      <c r="E556" s="67"/>
      <c r="F556" s="57"/>
      <c r="H556" s="12"/>
      <c r="I556" s="13"/>
      <c r="J556" s="13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</row>
    <row r="557" spans="1:280" s="4" customFormat="1">
      <c r="A557" s="78"/>
      <c r="B557" s="84"/>
      <c r="C557" s="60"/>
      <c r="D557" s="63"/>
      <c r="E557" s="67"/>
      <c r="F557" s="57"/>
      <c r="H557" s="12"/>
      <c r="I557" s="13"/>
      <c r="J557" s="13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</row>
    <row r="558" spans="1:280" s="4" customFormat="1">
      <c r="A558" s="78"/>
      <c r="B558" s="84"/>
      <c r="C558" s="60"/>
      <c r="D558" s="63"/>
      <c r="E558" s="67"/>
      <c r="F558" s="57"/>
      <c r="H558" s="12"/>
      <c r="I558" s="13"/>
      <c r="J558" s="13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</row>
    <row r="559" spans="1:280" s="4" customFormat="1">
      <c r="A559" s="78"/>
      <c r="B559" s="84"/>
      <c r="C559" s="60"/>
      <c r="D559" s="63"/>
      <c r="E559" s="67"/>
      <c r="F559" s="57"/>
      <c r="H559" s="12"/>
      <c r="I559" s="13"/>
      <c r="J559" s="13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</row>
    <row r="560" spans="1:280" s="4" customFormat="1">
      <c r="A560" s="78"/>
      <c r="B560" s="84"/>
      <c r="C560" s="60"/>
      <c r="D560" s="63"/>
      <c r="E560" s="67"/>
      <c r="F560" s="57"/>
      <c r="H560" s="12"/>
      <c r="I560" s="13"/>
      <c r="J560" s="13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</row>
  </sheetData>
  <autoFilter ref="A2:J399" xr:uid="{00000000-0009-0000-0000-000005000000}"/>
  <conditionalFormatting sqref="M3:M399">
    <cfRule type="cellIs" dxfId="5" priority="1" operator="equal">
      <formula>"F"</formula>
    </cfRule>
  </conditionalFormatting>
  <pageMargins left="0.70866141732283472" right="0.70866141732283472" top="0.74803149606299213" bottom="0.74803149606299213" header="0.31496062992125984" footer="0.31496062992125984"/>
  <pageSetup paperSize="9" scale="53" fitToHeight="0" orientation="portrait" r:id="rId1"/>
  <headerFooter>
    <oddHeader>&amp;R&amp;G</oddHeader>
  </headerFooter>
  <legacy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theme="4" tint="0.39997558519241921"/>
    <pageSetUpPr fitToPage="1"/>
  </sheetPr>
  <dimension ref="A1:KC350"/>
  <sheetViews>
    <sheetView view="pageBreakPreview" zoomScale="40" zoomScaleNormal="80" zoomScaleSheetLayoutView="40" workbookViewId="0">
      <pane xSplit="7" ySplit="2" topLeftCell="H78" activePane="bottomRight" state="frozen"/>
      <selection activeCell="K99" sqref="K99"/>
      <selection pane="topRight" activeCell="K99" sqref="K99"/>
      <selection pane="bottomLeft" activeCell="K99" sqref="K99"/>
      <selection pane="bottomRight" activeCell="F3" sqref="F3:J109"/>
    </sheetView>
  </sheetViews>
  <sheetFormatPr defaultColWidth="9" defaultRowHeight="24" outlineLevelRow="1"/>
  <cols>
    <col min="1" max="1" width="4" style="75" customWidth="1"/>
    <col min="2" max="2" width="4" style="81" customWidth="1"/>
    <col min="3" max="3" width="4" style="59" customWidth="1"/>
    <col min="4" max="4" width="4" style="62" customWidth="1"/>
    <col min="5" max="5" width="4" style="66" customWidth="1"/>
    <col min="6" max="6" width="14.75" style="126" customWidth="1"/>
    <col min="7" max="7" width="83.375" style="4" bestFit="1" customWidth="1"/>
    <col min="8" max="8" width="7.75" style="3" customWidth="1"/>
    <col min="9" max="9" width="11.5" style="13" customWidth="1"/>
    <col min="10" max="10" width="21.75" style="13" bestFit="1" customWidth="1"/>
    <col min="11" max="281" width="9" style="5"/>
    <col min="282" max="16384" width="9" style="1"/>
  </cols>
  <sheetData>
    <row r="1" spans="1:289" s="19" customFormat="1" ht="24" customHeight="1">
      <c r="A1" s="347" t="s">
        <v>395</v>
      </c>
      <c r="B1" s="346"/>
      <c r="C1" s="18"/>
      <c r="D1" s="18"/>
      <c r="E1" s="18"/>
      <c r="G1" s="122"/>
      <c r="H1" s="122"/>
      <c r="I1" s="122"/>
      <c r="J1" s="123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/>
      <c r="CI1" s="18"/>
      <c r="CJ1" s="18"/>
      <c r="CK1" s="18"/>
      <c r="CL1" s="18"/>
      <c r="CM1" s="18"/>
      <c r="CN1" s="18"/>
      <c r="CO1" s="18"/>
      <c r="CP1" s="18"/>
      <c r="CQ1" s="18"/>
      <c r="CR1" s="18"/>
      <c r="CS1" s="18"/>
      <c r="CT1" s="18"/>
      <c r="CU1" s="18"/>
      <c r="CV1" s="18"/>
      <c r="CW1" s="18"/>
      <c r="CX1" s="18"/>
      <c r="CY1" s="18"/>
      <c r="CZ1" s="18"/>
      <c r="DA1" s="18"/>
      <c r="DB1" s="18"/>
      <c r="DC1" s="18"/>
      <c r="DD1" s="18"/>
      <c r="DE1" s="18"/>
      <c r="DF1" s="18"/>
      <c r="DG1" s="18"/>
      <c r="DH1" s="18"/>
      <c r="DI1" s="18"/>
      <c r="DJ1" s="18"/>
      <c r="DK1" s="18"/>
      <c r="DL1" s="18"/>
      <c r="DM1" s="18"/>
      <c r="DN1" s="18"/>
      <c r="DO1" s="18"/>
      <c r="DP1" s="18"/>
      <c r="DQ1" s="18"/>
      <c r="DR1" s="18"/>
      <c r="DS1" s="18"/>
      <c r="DT1" s="18"/>
      <c r="DU1" s="18"/>
      <c r="DV1" s="18"/>
      <c r="DW1" s="18"/>
      <c r="DX1" s="18"/>
      <c r="DY1" s="18"/>
      <c r="DZ1" s="18"/>
      <c r="EA1" s="18"/>
      <c r="EB1" s="18"/>
      <c r="EC1" s="18"/>
      <c r="ED1" s="18"/>
      <c r="EE1" s="18"/>
      <c r="EF1" s="18"/>
      <c r="EG1" s="18"/>
      <c r="EH1" s="18"/>
      <c r="EI1" s="18"/>
      <c r="EJ1" s="18"/>
      <c r="EK1" s="18"/>
      <c r="EL1" s="18"/>
      <c r="EM1" s="18"/>
      <c r="EN1" s="18"/>
      <c r="EO1" s="18"/>
      <c r="EP1" s="18"/>
      <c r="EQ1" s="18"/>
      <c r="ER1" s="18"/>
      <c r="ES1" s="18"/>
      <c r="ET1" s="18"/>
      <c r="EU1" s="18"/>
      <c r="EV1" s="18"/>
      <c r="EW1" s="18"/>
      <c r="EX1" s="18"/>
      <c r="EY1" s="18"/>
      <c r="EZ1" s="18"/>
      <c r="FA1" s="18"/>
      <c r="FB1" s="18"/>
      <c r="FC1" s="18"/>
      <c r="FD1" s="18"/>
      <c r="FE1" s="18"/>
      <c r="FF1" s="18"/>
      <c r="FG1" s="18"/>
      <c r="FH1" s="18"/>
      <c r="FI1" s="18"/>
      <c r="FJ1" s="18"/>
      <c r="FK1" s="18"/>
      <c r="FL1" s="18"/>
      <c r="FM1" s="18"/>
      <c r="FN1" s="18"/>
      <c r="FO1" s="18"/>
      <c r="FP1" s="18"/>
      <c r="FQ1" s="18"/>
      <c r="FR1" s="18"/>
      <c r="FS1" s="18"/>
      <c r="FT1" s="18"/>
      <c r="FU1" s="18"/>
      <c r="FV1" s="18"/>
      <c r="FW1" s="18"/>
      <c r="FX1" s="18"/>
      <c r="FY1" s="18"/>
      <c r="FZ1" s="18"/>
      <c r="GA1" s="18"/>
      <c r="GB1" s="18"/>
      <c r="GC1" s="18"/>
      <c r="GD1" s="18"/>
      <c r="GE1" s="18"/>
      <c r="GF1" s="18"/>
      <c r="GG1" s="18"/>
      <c r="GH1" s="18"/>
      <c r="GI1" s="18"/>
      <c r="GJ1" s="18"/>
      <c r="GK1" s="18"/>
      <c r="GL1" s="18"/>
      <c r="GM1" s="18"/>
      <c r="GN1" s="18"/>
      <c r="GO1" s="18"/>
      <c r="GP1" s="18"/>
      <c r="GQ1" s="18"/>
      <c r="GR1" s="18"/>
      <c r="GS1" s="18"/>
      <c r="GT1" s="18"/>
      <c r="GU1" s="18"/>
      <c r="GV1" s="18"/>
      <c r="GW1" s="18"/>
      <c r="GX1" s="18"/>
      <c r="GY1" s="18"/>
      <c r="GZ1" s="18"/>
      <c r="HA1" s="18"/>
      <c r="HB1" s="18"/>
      <c r="HC1" s="18"/>
      <c r="HD1" s="18"/>
      <c r="HE1" s="18"/>
      <c r="HF1" s="18"/>
      <c r="HG1" s="18"/>
      <c r="HH1" s="18"/>
      <c r="HI1" s="18"/>
      <c r="HJ1" s="18"/>
      <c r="HK1" s="18"/>
      <c r="HL1" s="18"/>
      <c r="HM1" s="18"/>
      <c r="HN1" s="18"/>
      <c r="HO1" s="18"/>
      <c r="HP1" s="18"/>
      <c r="HQ1" s="18"/>
      <c r="HR1" s="18"/>
      <c r="HS1" s="18"/>
      <c r="HT1" s="18"/>
      <c r="HU1" s="18"/>
      <c r="HV1" s="18"/>
      <c r="HW1" s="18"/>
      <c r="HX1" s="18"/>
      <c r="HY1" s="18"/>
      <c r="HZ1" s="18"/>
      <c r="IA1" s="18"/>
      <c r="IB1" s="18"/>
      <c r="IC1" s="18"/>
      <c r="ID1" s="18"/>
      <c r="IE1" s="18"/>
      <c r="IF1" s="18"/>
      <c r="IG1" s="18"/>
      <c r="IH1" s="18"/>
      <c r="II1" s="18"/>
      <c r="IJ1" s="18"/>
      <c r="IK1" s="18"/>
      <c r="IL1" s="18"/>
      <c r="IM1" s="18"/>
      <c r="IN1" s="18"/>
      <c r="IO1" s="18"/>
      <c r="IP1" s="18"/>
      <c r="IQ1" s="18"/>
      <c r="IR1" s="18"/>
      <c r="IS1" s="18"/>
      <c r="IT1" s="18"/>
      <c r="IU1" s="18"/>
      <c r="IV1" s="18"/>
      <c r="IW1" s="18"/>
      <c r="IX1" s="18"/>
      <c r="IY1" s="18"/>
      <c r="IZ1" s="18"/>
      <c r="JA1" s="18"/>
      <c r="JB1" s="18"/>
      <c r="JC1" s="18"/>
      <c r="JD1" s="18"/>
      <c r="JE1" s="18"/>
      <c r="JF1" s="18"/>
      <c r="JG1" s="18"/>
      <c r="JH1" s="18"/>
      <c r="JI1" s="18"/>
      <c r="JJ1" s="18"/>
      <c r="JK1" s="18"/>
      <c r="JL1" s="18"/>
      <c r="JM1" s="18"/>
      <c r="JN1" s="18"/>
      <c r="JO1" s="18"/>
      <c r="JP1" s="18"/>
      <c r="JQ1" s="18"/>
      <c r="JR1" s="18"/>
      <c r="JS1" s="18"/>
      <c r="JT1" s="18"/>
      <c r="JU1" s="18"/>
      <c r="JV1" s="18"/>
      <c r="JW1" s="18"/>
      <c r="JX1" s="18"/>
      <c r="JY1" s="18"/>
      <c r="JZ1" s="18"/>
      <c r="KA1" s="18"/>
      <c r="KB1" s="18"/>
      <c r="KC1" s="18"/>
    </row>
    <row r="2" spans="1:289">
      <c r="A2" s="70" t="s">
        <v>1094</v>
      </c>
      <c r="B2" s="71" t="s">
        <v>1095</v>
      </c>
      <c r="C2" s="72" t="s">
        <v>1096</v>
      </c>
      <c r="D2" s="73" t="s">
        <v>1097</v>
      </c>
      <c r="E2" s="74" t="s">
        <v>1098</v>
      </c>
      <c r="F2" s="118" t="s">
        <v>1</v>
      </c>
      <c r="G2" s="10" t="s">
        <v>317</v>
      </c>
      <c r="H2" s="15" t="s">
        <v>0</v>
      </c>
      <c r="I2" s="15" t="s">
        <v>314</v>
      </c>
      <c r="J2" s="119" t="s">
        <v>315</v>
      </c>
    </row>
    <row r="3" spans="1:289">
      <c r="A3" s="149" t="s">
        <v>4</v>
      </c>
      <c r="F3" s="129" t="s">
        <v>4</v>
      </c>
      <c r="G3" s="130" t="s">
        <v>529</v>
      </c>
      <c r="H3" s="131">
        <v>1</v>
      </c>
      <c r="I3" s="90"/>
      <c r="J3" s="132"/>
      <c r="L3" s="363">
        <f t="shared" ref="L3" si="0">IF(A3&lt;&gt;"",1,IF(B3&lt;&gt;"",2,IF(C3&lt;&gt;"",3,IF(D3&lt;&gt;"",4,5))))</f>
        <v>1</v>
      </c>
      <c r="M3" s="363" t="str">
        <f t="shared" ref="M3" si="1">IF(L3=H3,"T","F")</f>
        <v>T</v>
      </c>
    </row>
    <row r="4" spans="1:289" ht="26.25">
      <c r="B4" s="150" t="s">
        <v>900</v>
      </c>
      <c r="F4" s="133" t="s">
        <v>194</v>
      </c>
      <c r="G4" s="134" t="s">
        <v>451</v>
      </c>
      <c r="H4" s="127">
        <v>2</v>
      </c>
      <c r="I4" s="92"/>
      <c r="J4" s="128"/>
      <c r="L4" s="363">
        <f t="shared" ref="L4:L67" si="2">IF(A4&lt;&gt;"",1,IF(B4&lt;&gt;"",2,IF(C4&lt;&gt;"",3,IF(D4&lt;&gt;"",4,5))))</f>
        <v>2</v>
      </c>
      <c r="M4" s="363" t="str">
        <f t="shared" ref="M4:M67" si="3">IF(L4=H4,"T","F")</f>
        <v>T</v>
      </c>
    </row>
    <row r="5" spans="1:289">
      <c r="C5" s="86" t="s">
        <v>900</v>
      </c>
      <c r="F5" s="135" t="s">
        <v>251</v>
      </c>
      <c r="G5" s="136" t="s">
        <v>319</v>
      </c>
      <c r="H5" s="137">
        <v>3</v>
      </c>
      <c r="I5" s="95">
        <v>-2001160</v>
      </c>
      <c r="J5" s="138" t="s">
        <v>318</v>
      </c>
      <c r="L5" s="363">
        <f t="shared" si="2"/>
        <v>3</v>
      </c>
      <c r="M5" s="363" t="str">
        <f t="shared" si="3"/>
        <v>T</v>
      </c>
    </row>
    <row r="6" spans="1:289" outlineLevel="1">
      <c r="D6" s="87" t="s">
        <v>900</v>
      </c>
      <c r="F6" s="124" t="s">
        <v>252</v>
      </c>
      <c r="G6" s="148" t="s">
        <v>1009</v>
      </c>
      <c r="H6" s="16">
        <v>4</v>
      </c>
      <c r="I6" s="13">
        <v>-2001160</v>
      </c>
      <c r="J6" s="120" t="s">
        <v>318</v>
      </c>
      <c r="L6" s="363">
        <f t="shared" si="2"/>
        <v>4</v>
      </c>
      <c r="M6" s="363" t="str">
        <f t="shared" si="3"/>
        <v>T</v>
      </c>
    </row>
    <row r="7" spans="1:289" s="8" customFormat="1" outlineLevel="1">
      <c r="A7" s="75"/>
      <c r="B7" s="81"/>
      <c r="C7" s="59"/>
      <c r="D7" s="87" t="s">
        <v>902</v>
      </c>
      <c r="E7" s="66"/>
      <c r="F7" s="124" t="s">
        <v>253</v>
      </c>
      <c r="G7" s="148" t="s">
        <v>1010</v>
      </c>
      <c r="H7" s="16">
        <v>4</v>
      </c>
      <c r="I7" s="13">
        <v>-2001160</v>
      </c>
      <c r="J7" s="120" t="s">
        <v>318</v>
      </c>
      <c r="L7" s="363">
        <f t="shared" si="2"/>
        <v>4</v>
      </c>
      <c r="M7" s="363" t="str">
        <f t="shared" si="3"/>
        <v>T</v>
      </c>
    </row>
    <row r="8" spans="1:289" s="8" customFormat="1" outlineLevel="1">
      <c r="A8" s="75"/>
      <c r="B8" s="81"/>
      <c r="C8" s="59"/>
      <c r="D8" s="87" t="s">
        <v>3</v>
      </c>
      <c r="E8" s="66"/>
      <c r="F8" s="124" t="s">
        <v>254</v>
      </c>
      <c r="G8" s="148" t="s">
        <v>466</v>
      </c>
      <c r="H8" s="16">
        <v>4</v>
      </c>
      <c r="I8" s="13">
        <v>-2001160</v>
      </c>
      <c r="J8" s="120" t="s">
        <v>318</v>
      </c>
      <c r="L8" s="363">
        <f t="shared" si="2"/>
        <v>4</v>
      </c>
      <c r="M8" s="363" t="str">
        <f t="shared" si="3"/>
        <v>T</v>
      </c>
    </row>
    <row r="9" spans="1:289" s="8" customFormat="1" outlineLevel="1">
      <c r="A9" s="75"/>
      <c r="B9" s="81"/>
      <c r="C9" s="59"/>
      <c r="D9" s="87" t="s">
        <v>4</v>
      </c>
      <c r="E9" s="66"/>
      <c r="F9" s="124" t="s">
        <v>255</v>
      </c>
      <c r="G9" s="148" t="s">
        <v>467</v>
      </c>
      <c r="H9" s="16">
        <v>4</v>
      </c>
      <c r="I9" s="13">
        <v>-2001160</v>
      </c>
      <c r="J9" s="120" t="s">
        <v>318</v>
      </c>
      <c r="L9" s="363">
        <f t="shared" si="2"/>
        <v>4</v>
      </c>
      <c r="M9" s="363" t="str">
        <f t="shared" si="3"/>
        <v>T</v>
      </c>
    </row>
    <row r="10" spans="1:289" s="8" customFormat="1" outlineLevel="1">
      <c r="A10" s="75"/>
      <c r="B10" s="81"/>
      <c r="C10" s="59"/>
      <c r="D10" s="87" t="s">
        <v>5</v>
      </c>
      <c r="E10" s="66"/>
      <c r="F10" s="124" t="s">
        <v>256</v>
      </c>
      <c r="G10" s="148" t="s">
        <v>468</v>
      </c>
      <c r="H10" s="16">
        <v>4</v>
      </c>
      <c r="I10" s="13">
        <v>-2001160</v>
      </c>
      <c r="J10" s="120" t="s">
        <v>318</v>
      </c>
      <c r="L10" s="363">
        <f t="shared" si="2"/>
        <v>4</v>
      </c>
      <c r="M10" s="363" t="str">
        <f t="shared" si="3"/>
        <v>T</v>
      </c>
    </row>
    <row r="11" spans="1:289" s="8" customFormat="1" outlineLevel="1">
      <c r="A11" s="75"/>
      <c r="B11" s="81"/>
      <c r="C11" s="59"/>
      <c r="D11" s="87" t="s">
        <v>6</v>
      </c>
      <c r="E11" s="66"/>
      <c r="F11" s="124" t="s">
        <v>257</v>
      </c>
      <c r="G11" s="148" t="s">
        <v>449</v>
      </c>
      <c r="H11" s="16">
        <v>4</v>
      </c>
      <c r="I11" s="13">
        <v>-2001160</v>
      </c>
      <c r="J11" s="120" t="s">
        <v>318</v>
      </c>
      <c r="L11" s="363">
        <f t="shared" si="2"/>
        <v>4</v>
      </c>
      <c r="M11" s="363" t="str">
        <f t="shared" si="3"/>
        <v>T</v>
      </c>
    </row>
    <row r="12" spans="1:289" s="8" customFormat="1" outlineLevel="1">
      <c r="A12" s="75"/>
      <c r="B12" s="81"/>
      <c r="C12" s="59"/>
      <c r="D12" s="87" t="s">
        <v>910</v>
      </c>
      <c r="E12" s="66"/>
      <c r="F12" s="124" t="s">
        <v>258</v>
      </c>
      <c r="G12" s="148" t="s">
        <v>469</v>
      </c>
      <c r="H12" s="16">
        <v>4</v>
      </c>
      <c r="I12" s="13">
        <v>-2001160</v>
      </c>
      <c r="J12" s="120" t="s">
        <v>318</v>
      </c>
      <c r="L12" s="363">
        <f t="shared" si="2"/>
        <v>4</v>
      </c>
      <c r="M12" s="363" t="str">
        <f t="shared" si="3"/>
        <v>T</v>
      </c>
    </row>
    <row r="13" spans="1:289" s="8" customFormat="1" outlineLevel="1">
      <c r="A13" s="75"/>
      <c r="B13" s="81"/>
      <c r="C13" s="59"/>
      <c r="D13" s="87" t="s">
        <v>913</v>
      </c>
      <c r="E13" s="66"/>
      <c r="F13" s="124" t="s">
        <v>330</v>
      </c>
      <c r="G13" s="148" t="s">
        <v>450</v>
      </c>
      <c r="H13" s="16">
        <v>4</v>
      </c>
      <c r="I13" s="13">
        <v>-2001160</v>
      </c>
      <c r="J13" s="120" t="s">
        <v>318</v>
      </c>
      <c r="L13" s="363">
        <f t="shared" si="2"/>
        <v>4</v>
      </c>
      <c r="M13" s="363" t="str">
        <f t="shared" si="3"/>
        <v>T</v>
      </c>
    </row>
    <row r="14" spans="1:289" s="8" customFormat="1" outlineLevel="1">
      <c r="A14" s="75"/>
      <c r="B14" s="81"/>
      <c r="C14" s="59"/>
      <c r="D14" s="87" t="s">
        <v>916</v>
      </c>
      <c r="E14" s="66"/>
      <c r="F14" s="124" t="s">
        <v>331</v>
      </c>
      <c r="G14" s="148" t="s">
        <v>530</v>
      </c>
      <c r="H14" s="16">
        <v>4</v>
      </c>
      <c r="I14" s="13">
        <v>-2001160</v>
      </c>
      <c r="J14" s="120" t="s">
        <v>318</v>
      </c>
      <c r="L14" s="363">
        <f t="shared" si="2"/>
        <v>4</v>
      </c>
      <c r="M14" s="363" t="str">
        <f t="shared" si="3"/>
        <v>T</v>
      </c>
    </row>
    <row r="15" spans="1:289" s="8" customFormat="1" outlineLevel="1">
      <c r="A15" s="75"/>
      <c r="B15" s="81"/>
      <c r="C15" s="59"/>
      <c r="D15" s="87" t="s">
        <v>919</v>
      </c>
      <c r="E15" s="66"/>
      <c r="F15" s="124" t="s">
        <v>332</v>
      </c>
      <c r="G15" s="148" t="s">
        <v>531</v>
      </c>
      <c r="H15" s="16">
        <v>4</v>
      </c>
      <c r="I15" s="13">
        <v>-2001160</v>
      </c>
      <c r="J15" s="120" t="s">
        <v>318</v>
      </c>
      <c r="L15" s="363">
        <f t="shared" si="2"/>
        <v>4</v>
      </c>
      <c r="M15" s="363" t="str">
        <f t="shared" si="3"/>
        <v>T</v>
      </c>
    </row>
    <row r="16" spans="1:289" s="8" customFormat="1">
      <c r="A16" s="75"/>
      <c r="B16" s="81"/>
      <c r="C16" s="86" t="s">
        <v>902</v>
      </c>
      <c r="D16" s="62"/>
      <c r="E16" s="66"/>
      <c r="F16" s="135" t="s">
        <v>259</v>
      </c>
      <c r="G16" s="136" t="s">
        <v>320</v>
      </c>
      <c r="H16" s="137">
        <v>3</v>
      </c>
      <c r="I16" s="95">
        <v>-2001140</v>
      </c>
      <c r="J16" s="138" t="s">
        <v>373</v>
      </c>
      <c r="L16" s="363">
        <f t="shared" si="2"/>
        <v>3</v>
      </c>
      <c r="M16" s="363" t="str">
        <f t="shared" si="3"/>
        <v>T</v>
      </c>
    </row>
    <row r="17" spans="1:281" s="8" customFormat="1" outlineLevel="1">
      <c r="A17" s="75"/>
      <c r="B17" s="81"/>
      <c r="C17" s="59"/>
      <c r="D17" s="87" t="s">
        <v>900</v>
      </c>
      <c r="E17" s="66"/>
      <c r="F17" s="124" t="s">
        <v>260</v>
      </c>
      <c r="G17" s="148" t="s">
        <v>321</v>
      </c>
      <c r="H17" s="16">
        <v>4</v>
      </c>
      <c r="I17" s="13">
        <v>-2001140</v>
      </c>
      <c r="J17" s="120" t="s">
        <v>373</v>
      </c>
      <c r="L17" s="363">
        <f t="shared" si="2"/>
        <v>4</v>
      </c>
      <c r="M17" s="363" t="str">
        <f t="shared" si="3"/>
        <v>T</v>
      </c>
    </row>
    <row r="18" spans="1:281" s="8" customFormat="1">
      <c r="A18" s="75"/>
      <c r="B18" s="81"/>
      <c r="C18" s="86" t="s">
        <v>3</v>
      </c>
      <c r="D18" s="62"/>
      <c r="E18" s="66"/>
      <c r="F18" s="135" t="s">
        <v>261</v>
      </c>
      <c r="G18" s="136" t="s">
        <v>328</v>
      </c>
      <c r="H18" s="137">
        <v>3</v>
      </c>
      <c r="I18" s="95">
        <v>-2001160</v>
      </c>
      <c r="J18" s="138" t="s">
        <v>318</v>
      </c>
      <c r="L18" s="363">
        <f t="shared" si="2"/>
        <v>3</v>
      </c>
      <c r="M18" s="363" t="str">
        <f t="shared" si="3"/>
        <v>T</v>
      </c>
    </row>
    <row r="19" spans="1:281" s="8" customFormat="1" outlineLevel="1">
      <c r="A19" s="75"/>
      <c r="B19" s="81"/>
      <c r="C19" s="59"/>
      <c r="D19" s="87" t="s">
        <v>900</v>
      </c>
      <c r="E19" s="66"/>
      <c r="F19" s="125" t="s">
        <v>262</v>
      </c>
      <c r="G19" s="148" t="s">
        <v>222</v>
      </c>
      <c r="H19" s="16">
        <v>4</v>
      </c>
      <c r="I19" s="13">
        <v>-2001160</v>
      </c>
      <c r="J19" s="120" t="s">
        <v>318</v>
      </c>
      <c r="L19" s="363">
        <f t="shared" si="2"/>
        <v>4</v>
      </c>
      <c r="M19" s="363" t="str">
        <f t="shared" si="3"/>
        <v>T</v>
      </c>
    </row>
    <row r="20" spans="1:281" s="8" customFormat="1" outlineLevel="1">
      <c r="A20" s="75"/>
      <c r="B20" s="81"/>
      <c r="C20" s="59"/>
      <c r="D20" s="87" t="s">
        <v>902</v>
      </c>
      <c r="E20" s="66"/>
      <c r="F20" s="125" t="s">
        <v>263</v>
      </c>
      <c r="G20" s="148" t="s">
        <v>2</v>
      </c>
      <c r="H20" s="16">
        <v>4</v>
      </c>
      <c r="I20" s="13">
        <v>-2001160</v>
      </c>
      <c r="J20" s="120" t="s">
        <v>318</v>
      </c>
      <c r="L20" s="363">
        <f t="shared" si="2"/>
        <v>4</v>
      </c>
      <c r="M20" s="363" t="str">
        <f t="shared" si="3"/>
        <v>T</v>
      </c>
    </row>
    <row r="21" spans="1:281" s="8" customFormat="1" outlineLevel="1">
      <c r="A21" s="75"/>
      <c r="B21" s="81"/>
      <c r="C21" s="59"/>
      <c r="D21" s="87" t="s">
        <v>3</v>
      </c>
      <c r="E21" s="66"/>
      <c r="F21" s="124" t="s">
        <v>264</v>
      </c>
      <c r="G21" s="148" t="s">
        <v>393</v>
      </c>
      <c r="H21" s="16">
        <v>4</v>
      </c>
      <c r="I21" s="13">
        <v>-2001160</v>
      </c>
      <c r="J21" s="120" t="s">
        <v>318</v>
      </c>
      <c r="L21" s="363">
        <f t="shared" si="2"/>
        <v>4</v>
      </c>
      <c r="M21" s="363" t="str">
        <f t="shared" si="3"/>
        <v>T</v>
      </c>
    </row>
    <row r="22" spans="1:281" s="44" customFormat="1" outlineLevel="1">
      <c r="A22" s="75"/>
      <c r="B22" s="81"/>
      <c r="C22" s="59"/>
      <c r="D22" s="87" t="s">
        <v>4</v>
      </c>
      <c r="E22" s="66"/>
      <c r="F22" s="124" t="s">
        <v>966</v>
      </c>
      <c r="G22" s="148" t="s">
        <v>967</v>
      </c>
      <c r="H22" s="16">
        <v>4</v>
      </c>
      <c r="I22" s="13">
        <v>-2001160</v>
      </c>
      <c r="J22" s="120" t="s">
        <v>318</v>
      </c>
      <c r="K22" s="8"/>
      <c r="L22" s="363">
        <f t="shared" si="2"/>
        <v>4</v>
      </c>
      <c r="M22" s="363" t="str">
        <f t="shared" si="3"/>
        <v>T</v>
      </c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/>
      <c r="ET22" s="8"/>
      <c r="EU22" s="8"/>
      <c r="EV22" s="8"/>
      <c r="EW22" s="8"/>
      <c r="EX22" s="8"/>
      <c r="EY22" s="8"/>
      <c r="EZ22" s="8"/>
      <c r="FA22" s="8"/>
      <c r="FB22" s="8"/>
      <c r="FC22" s="8"/>
      <c r="FD22" s="8"/>
      <c r="FE22" s="8"/>
      <c r="FF22" s="8"/>
      <c r="FG22" s="8"/>
      <c r="FH22" s="8"/>
      <c r="FI22" s="8"/>
      <c r="FJ22" s="8"/>
      <c r="FK22" s="8"/>
      <c r="FL22" s="8"/>
      <c r="FM22" s="8"/>
      <c r="FN22" s="8"/>
      <c r="FO22" s="8"/>
      <c r="FP22" s="8"/>
      <c r="FQ22" s="8"/>
      <c r="FR22" s="8"/>
      <c r="FS22" s="8"/>
      <c r="FT22" s="8"/>
      <c r="FU22" s="8"/>
      <c r="FV22" s="8"/>
      <c r="FW22" s="8"/>
      <c r="FX22" s="8"/>
      <c r="FY22" s="8"/>
      <c r="FZ22" s="8"/>
      <c r="GA22" s="8"/>
      <c r="GB22" s="8"/>
      <c r="GC22" s="8"/>
      <c r="GD22" s="8"/>
      <c r="GE22" s="8"/>
      <c r="GF22" s="8"/>
      <c r="GG22" s="8"/>
      <c r="GH22" s="8"/>
      <c r="GI22" s="8"/>
      <c r="GJ22" s="8"/>
      <c r="GK22" s="8"/>
      <c r="GL22" s="8"/>
      <c r="GM22" s="8"/>
      <c r="GN22" s="8"/>
      <c r="GO22" s="8"/>
      <c r="GP22" s="8"/>
      <c r="GQ22" s="8"/>
      <c r="GR22" s="8"/>
      <c r="GS22" s="8"/>
      <c r="GT22" s="8"/>
      <c r="GU22" s="8"/>
      <c r="GV22" s="8"/>
      <c r="GW22" s="8"/>
      <c r="GX22" s="8"/>
      <c r="GY22" s="8"/>
      <c r="GZ22" s="8"/>
      <c r="HA22" s="8"/>
      <c r="HB22" s="8"/>
      <c r="HC22" s="8"/>
      <c r="HD22" s="8"/>
      <c r="HE22" s="8"/>
      <c r="HF22" s="8"/>
      <c r="HG22" s="8"/>
      <c r="HH22" s="8"/>
      <c r="HI22" s="8"/>
      <c r="HJ22" s="8"/>
      <c r="HK22" s="8"/>
      <c r="HL22" s="8"/>
      <c r="HM22" s="8"/>
      <c r="HN22" s="8"/>
      <c r="HO22" s="8"/>
      <c r="HP22" s="8"/>
      <c r="HQ22" s="8"/>
      <c r="HR22" s="8"/>
      <c r="HS22" s="8"/>
      <c r="HT22" s="8"/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  <c r="IR22" s="8"/>
      <c r="IS22" s="8"/>
      <c r="IT22" s="8"/>
      <c r="IU22" s="8"/>
      <c r="IV22" s="8"/>
      <c r="IW22" s="8"/>
      <c r="IX22" s="8"/>
      <c r="IY22" s="8"/>
      <c r="IZ22" s="8"/>
      <c r="JA22" s="8"/>
      <c r="JB22" s="8"/>
      <c r="JC22" s="8"/>
      <c r="JD22" s="8"/>
      <c r="JE22" s="8"/>
      <c r="JF22" s="8"/>
      <c r="JG22" s="8"/>
      <c r="JH22" s="8"/>
      <c r="JI22" s="8"/>
      <c r="JJ22" s="8"/>
      <c r="JK22" s="8"/>
      <c r="JL22" s="8"/>
      <c r="JM22" s="8"/>
      <c r="JN22" s="8"/>
      <c r="JO22" s="8"/>
      <c r="JP22" s="8"/>
      <c r="JQ22" s="8"/>
      <c r="JR22" s="8"/>
      <c r="JS22" s="8"/>
      <c r="JT22" s="8"/>
      <c r="JU22" s="8"/>
    </row>
    <row r="23" spans="1:281" s="8" customFormat="1">
      <c r="A23" s="75"/>
      <c r="B23" s="81"/>
      <c r="C23" s="86" t="s">
        <v>4</v>
      </c>
      <c r="D23" s="62"/>
      <c r="E23" s="66"/>
      <c r="F23" s="135" t="s">
        <v>322</v>
      </c>
      <c r="G23" s="136" t="s">
        <v>1011</v>
      </c>
      <c r="H23" s="137">
        <v>3</v>
      </c>
      <c r="I23" s="95"/>
      <c r="J23" s="138"/>
      <c r="L23" s="363">
        <f t="shared" si="2"/>
        <v>3</v>
      </c>
      <c r="M23" s="363" t="str">
        <f t="shared" si="3"/>
        <v>T</v>
      </c>
    </row>
    <row r="24" spans="1:281" s="8" customFormat="1" outlineLevel="1">
      <c r="A24" s="75"/>
      <c r="B24" s="81"/>
      <c r="C24" s="59"/>
      <c r="D24" s="87" t="s">
        <v>900</v>
      </c>
      <c r="E24" s="66"/>
      <c r="F24" s="125" t="s">
        <v>323</v>
      </c>
      <c r="G24" s="148" t="s">
        <v>532</v>
      </c>
      <c r="H24" s="16">
        <v>4</v>
      </c>
      <c r="I24" s="13">
        <v>-2001160</v>
      </c>
      <c r="J24" s="120" t="s">
        <v>318</v>
      </c>
      <c r="L24" s="363">
        <f t="shared" si="2"/>
        <v>4</v>
      </c>
      <c r="M24" s="363" t="str">
        <f t="shared" si="3"/>
        <v>T</v>
      </c>
    </row>
    <row r="25" spans="1:281" s="8" customFormat="1" outlineLevel="1">
      <c r="A25" s="75"/>
      <c r="B25" s="81"/>
      <c r="C25" s="59"/>
      <c r="D25" s="87" t="s">
        <v>902</v>
      </c>
      <c r="E25" s="66"/>
      <c r="F25" s="125" t="s">
        <v>324</v>
      </c>
      <c r="G25" s="148" t="s">
        <v>452</v>
      </c>
      <c r="H25" s="16">
        <v>4</v>
      </c>
      <c r="I25" s="13">
        <v>-2001160</v>
      </c>
      <c r="J25" s="120" t="s">
        <v>318</v>
      </c>
      <c r="L25" s="363">
        <f t="shared" si="2"/>
        <v>4</v>
      </c>
      <c r="M25" s="363" t="str">
        <f t="shared" si="3"/>
        <v>T</v>
      </c>
    </row>
    <row r="26" spans="1:281" s="8" customFormat="1" outlineLevel="1">
      <c r="A26" s="75"/>
      <c r="B26" s="81"/>
      <c r="C26" s="59"/>
      <c r="D26" s="87" t="s">
        <v>3</v>
      </c>
      <c r="E26" s="66"/>
      <c r="F26" s="125" t="s">
        <v>325</v>
      </c>
      <c r="G26" s="148" t="s">
        <v>453</v>
      </c>
      <c r="H26" s="16">
        <v>4</v>
      </c>
      <c r="I26" s="13">
        <v>-2001160</v>
      </c>
      <c r="J26" s="120" t="s">
        <v>318</v>
      </c>
      <c r="L26" s="363">
        <f t="shared" si="2"/>
        <v>4</v>
      </c>
      <c r="M26" s="363" t="str">
        <f t="shared" si="3"/>
        <v>T</v>
      </c>
    </row>
    <row r="27" spans="1:281" s="8" customFormat="1" outlineLevel="1">
      <c r="A27" s="75"/>
      <c r="B27" s="81"/>
      <c r="C27" s="59"/>
      <c r="D27" s="87" t="s">
        <v>4</v>
      </c>
      <c r="E27" s="66"/>
      <c r="F27" s="125" t="s">
        <v>326</v>
      </c>
      <c r="G27" s="148" t="s">
        <v>196</v>
      </c>
      <c r="H27" s="16">
        <v>4</v>
      </c>
      <c r="I27" s="13"/>
      <c r="J27" s="120"/>
      <c r="L27" s="363">
        <f t="shared" si="2"/>
        <v>4</v>
      </c>
      <c r="M27" s="363" t="str">
        <f t="shared" si="3"/>
        <v>T</v>
      </c>
    </row>
    <row r="28" spans="1:281" s="8" customFormat="1" outlineLevel="1">
      <c r="A28" s="75"/>
      <c r="B28" s="81"/>
      <c r="C28" s="59"/>
      <c r="D28" s="87" t="s">
        <v>5</v>
      </c>
      <c r="E28" s="66"/>
      <c r="F28" s="125" t="s">
        <v>327</v>
      </c>
      <c r="G28" s="148" t="s">
        <v>197</v>
      </c>
      <c r="H28" s="16">
        <v>4</v>
      </c>
      <c r="I28" s="13">
        <v>-2001160</v>
      </c>
      <c r="J28" s="120" t="s">
        <v>318</v>
      </c>
      <c r="L28" s="363">
        <f t="shared" si="2"/>
        <v>4</v>
      </c>
      <c r="M28" s="363" t="str">
        <f t="shared" si="3"/>
        <v>T</v>
      </c>
    </row>
    <row r="29" spans="1:281" s="8" customFormat="1" outlineLevel="1">
      <c r="A29" s="75"/>
      <c r="B29" s="81"/>
      <c r="C29" s="59"/>
      <c r="D29" s="87" t="s">
        <v>6</v>
      </c>
      <c r="E29" s="66"/>
      <c r="F29" s="125" t="s">
        <v>329</v>
      </c>
      <c r="G29" s="148" t="s">
        <v>572</v>
      </c>
      <c r="H29" s="16">
        <v>4</v>
      </c>
      <c r="I29" s="13">
        <v>-2001160</v>
      </c>
      <c r="J29" s="120" t="s">
        <v>318</v>
      </c>
      <c r="L29" s="363">
        <f t="shared" si="2"/>
        <v>4</v>
      </c>
      <c r="M29" s="363" t="str">
        <f t="shared" si="3"/>
        <v>T</v>
      </c>
    </row>
    <row r="30" spans="1:281" s="8" customFormat="1" outlineLevel="1">
      <c r="A30" s="75"/>
      <c r="B30" s="81"/>
      <c r="C30" s="59"/>
      <c r="D30" s="87" t="s">
        <v>910</v>
      </c>
      <c r="E30" s="66"/>
      <c r="F30" s="125" t="s">
        <v>608</v>
      </c>
      <c r="G30" s="148" t="s">
        <v>198</v>
      </c>
      <c r="H30" s="20">
        <v>4</v>
      </c>
      <c r="I30" s="13"/>
      <c r="J30" s="120"/>
      <c r="L30" s="363">
        <f t="shared" si="2"/>
        <v>4</v>
      </c>
      <c r="M30" s="363" t="str">
        <f t="shared" si="3"/>
        <v>T</v>
      </c>
    </row>
    <row r="31" spans="1:281" s="8" customFormat="1" ht="26.25">
      <c r="A31" s="75"/>
      <c r="B31" s="150" t="s">
        <v>902</v>
      </c>
      <c r="C31" s="59"/>
      <c r="D31" s="62"/>
      <c r="E31" s="66"/>
      <c r="F31" s="133" t="s">
        <v>1026</v>
      </c>
      <c r="G31" s="134" t="s">
        <v>200</v>
      </c>
      <c r="H31" s="127">
        <v>2</v>
      </c>
      <c r="I31" s="92"/>
      <c r="J31" s="128"/>
      <c r="L31" s="363">
        <f t="shared" si="2"/>
        <v>2</v>
      </c>
      <c r="M31" s="363" t="str">
        <f t="shared" si="3"/>
        <v>T</v>
      </c>
    </row>
    <row r="32" spans="1:281" s="8" customFormat="1">
      <c r="A32" s="75"/>
      <c r="B32" s="81"/>
      <c r="C32" s="86" t="s">
        <v>900</v>
      </c>
      <c r="D32" s="62"/>
      <c r="E32" s="66"/>
      <c r="F32" s="135" t="s">
        <v>265</v>
      </c>
      <c r="G32" s="136" t="s">
        <v>201</v>
      </c>
      <c r="H32" s="137">
        <v>3</v>
      </c>
      <c r="I32" s="95">
        <v>-2008044</v>
      </c>
      <c r="J32" s="138" t="s">
        <v>374</v>
      </c>
      <c r="L32" s="363">
        <f t="shared" si="2"/>
        <v>3</v>
      </c>
      <c r="M32" s="363" t="str">
        <f t="shared" si="3"/>
        <v>T</v>
      </c>
    </row>
    <row r="33" spans="1:13" s="8" customFormat="1">
      <c r="A33" s="75"/>
      <c r="B33" s="81"/>
      <c r="C33" s="86" t="s">
        <v>902</v>
      </c>
      <c r="D33" s="62"/>
      <c r="E33" s="66"/>
      <c r="F33" s="139" t="s">
        <v>266</v>
      </c>
      <c r="G33" s="136" t="s">
        <v>609</v>
      </c>
      <c r="H33" s="137">
        <v>3</v>
      </c>
      <c r="I33" s="95">
        <v>-2008044</v>
      </c>
      <c r="J33" s="138" t="s">
        <v>374</v>
      </c>
      <c r="L33" s="363">
        <f t="shared" si="2"/>
        <v>3</v>
      </c>
      <c r="M33" s="363" t="str">
        <f t="shared" si="3"/>
        <v>T</v>
      </c>
    </row>
    <row r="34" spans="1:13" s="8" customFormat="1">
      <c r="A34" s="75"/>
      <c r="B34" s="81"/>
      <c r="C34" s="86" t="s">
        <v>3</v>
      </c>
      <c r="D34" s="62"/>
      <c r="E34" s="66"/>
      <c r="F34" s="139" t="s">
        <v>267</v>
      </c>
      <c r="G34" s="136" t="s">
        <v>591</v>
      </c>
      <c r="H34" s="137">
        <v>3</v>
      </c>
      <c r="I34" s="95">
        <v>-2008044</v>
      </c>
      <c r="J34" s="138" t="s">
        <v>374</v>
      </c>
      <c r="L34" s="363">
        <f t="shared" si="2"/>
        <v>3</v>
      </c>
      <c r="M34" s="363" t="str">
        <f t="shared" si="3"/>
        <v>T</v>
      </c>
    </row>
    <row r="35" spans="1:13" s="8" customFormat="1">
      <c r="A35" s="75"/>
      <c r="B35" s="81"/>
      <c r="C35" s="86" t="s">
        <v>4</v>
      </c>
      <c r="D35" s="62"/>
      <c r="E35" s="66"/>
      <c r="F35" s="139" t="s">
        <v>935</v>
      </c>
      <c r="G35" s="136" t="s">
        <v>335</v>
      </c>
      <c r="H35" s="137">
        <v>3</v>
      </c>
      <c r="I35" s="95">
        <v>-2008044</v>
      </c>
      <c r="J35" s="138" t="s">
        <v>374</v>
      </c>
      <c r="L35" s="363">
        <f t="shared" si="2"/>
        <v>3</v>
      </c>
      <c r="M35" s="363" t="str">
        <f t="shared" si="3"/>
        <v>T</v>
      </c>
    </row>
    <row r="36" spans="1:13" s="8" customFormat="1">
      <c r="A36" s="75"/>
      <c r="B36" s="81"/>
      <c r="C36" s="86" t="s">
        <v>5</v>
      </c>
      <c r="D36" s="62"/>
      <c r="E36" s="66"/>
      <c r="F36" s="135" t="s">
        <v>334</v>
      </c>
      <c r="G36" s="136" t="s">
        <v>333</v>
      </c>
      <c r="H36" s="137">
        <v>3</v>
      </c>
      <c r="I36" s="95">
        <v>-2008044</v>
      </c>
      <c r="J36" s="138" t="s">
        <v>374</v>
      </c>
      <c r="L36" s="363">
        <f t="shared" si="2"/>
        <v>3</v>
      </c>
      <c r="M36" s="363" t="str">
        <f t="shared" si="3"/>
        <v>T</v>
      </c>
    </row>
    <row r="37" spans="1:13" s="8" customFormat="1">
      <c r="A37" s="75"/>
      <c r="B37" s="81"/>
      <c r="C37" s="86" t="s">
        <v>6</v>
      </c>
      <c r="D37" s="62"/>
      <c r="E37" s="66"/>
      <c r="F37" s="139" t="s">
        <v>336</v>
      </c>
      <c r="G37" s="136" t="s">
        <v>337</v>
      </c>
      <c r="H37" s="137">
        <v>3</v>
      </c>
      <c r="I37" s="95">
        <v>-2008044</v>
      </c>
      <c r="J37" s="138" t="s">
        <v>374</v>
      </c>
      <c r="L37" s="363">
        <f t="shared" si="2"/>
        <v>3</v>
      </c>
      <c r="M37" s="363" t="str">
        <f t="shared" si="3"/>
        <v>T</v>
      </c>
    </row>
    <row r="38" spans="1:13" s="8" customFormat="1">
      <c r="A38" s="75"/>
      <c r="B38" s="81"/>
      <c r="C38" s="86" t="s">
        <v>910</v>
      </c>
      <c r="D38" s="62"/>
      <c r="E38" s="66"/>
      <c r="F38" s="139" t="s">
        <v>338</v>
      </c>
      <c r="G38" s="136" t="s">
        <v>590</v>
      </c>
      <c r="H38" s="137">
        <v>3</v>
      </c>
      <c r="I38" s="95">
        <v>-2008044</v>
      </c>
      <c r="J38" s="138" t="s">
        <v>374</v>
      </c>
      <c r="L38" s="363">
        <f t="shared" si="2"/>
        <v>3</v>
      </c>
      <c r="M38" s="363" t="str">
        <f t="shared" si="3"/>
        <v>T</v>
      </c>
    </row>
    <row r="39" spans="1:13" s="8" customFormat="1">
      <c r="A39" s="75"/>
      <c r="B39" s="81"/>
      <c r="C39" s="86" t="s">
        <v>913</v>
      </c>
      <c r="D39" s="62"/>
      <c r="E39" s="66"/>
      <c r="F39" s="139" t="s">
        <v>339</v>
      </c>
      <c r="G39" s="140" t="s">
        <v>610</v>
      </c>
      <c r="H39" s="137">
        <v>3</v>
      </c>
      <c r="I39" s="95">
        <v>-2008044</v>
      </c>
      <c r="J39" s="138" t="s">
        <v>374</v>
      </c>
      <c r="L39" s="363">
        <f t="shared" si="2"/>
        <v>3</v>
      </c>
      <c r="M39" s="363" t="str">
        <f t="shared" si="3"/>
        <v>T</v>
      </c>
    </row>
    <row r="40" spans="1:13" s="8" customFormat="1">
      <c r="A40" s="75"/>
      <c r="B40" s="81"/>
      <c r="C40" s="86" t="s">
        <v>916</v>
      </c>
      <c r="D40" s="62"/>
      <c r="E40" s="66"/>
      <c r="F40" s="135" t="s">
        <v>626</v>
      </c>
      <c r="G40" s="136" t="s">
        <v>221</v>
      </c>
      <c r="H40" s="137">
        <v>3</v>
      </c>
      <c r="I40" s="95">
        <v>-2008044</v>
      </c>
      <c r="J40" s="138" t="s">
        <v>374</v>
      </c>
      <c r="L40" s="363">
        <f t="shared" si="2"/>
        <v>3</v>
      </c>
      <c r="M40" s="363" t="str">
        <f t="shared" si="3"/>
        <v>T</v>
      </c>
    </row>
    <row r="41" spans="1:13" s="8" customFormat="1">
      <c r="A41" s="75"/>
      <c r="B41" s="81"/>
      <c r="C41" s="86" t="s">
        <v>919</v>
      </c>
      <c r="D41" s="62"/>
      <c r="E41" s="66"/>
      <c r="F41" s="135" t="s">
        <v>2099</v>
      </c>
      <c r="G41" s="136" t="s">
        <v>648</v>
      </c>
      <c r="H41" s="141">
        <v>3</v>
      </c>
      <c r="I41" s="95">
        <v>-2008049</v>
      </c>
      <c r="J41" s="138" t="s">
        <v>376</v>
      </c>
      <c r="L41" s="363">
        <f t="shared" si="2"/>
        <v>3</v>
      </c>
      <c r="M41" s="363" t="str">
        <f t="shared" si="3"/>
        <v>T</v>
      </c>
    </row>
    <row r="42" spans="1:13" s="8" customFormat="1" outlineLevel="1">
      <c r="A42" s="75"/>
      <c r="B42" s="81"/>
      <c r="C42" s="59"/>
      <c r="D42" s="87" t="s">
        <v>900</v>
      </c>
      <c r="E42" s="66"/>
      <c r="F42" s="125" t="s">
        <v>2100</v>
      </c>
      <c r="G42" s="148" t="s">
        <v>201</v>
      </c>
      <c r="H42" s="20">
        <v>4</v>
      </c>
      <c r="I42" s="13">
        <v>-2008049</v>
      </c>
      <c r="J42" s="120" t="s">
        <v>376</v>
      </c>
      <c r="L42" s="363">
        <f t="shared" si="2"/>
        <v>4</v>
      </c>
      <c r="M42" s="363" t="str">
        <f t="shared" si="3"/>
        <v>T</v>
      </c>
    </row>
    <row r="43" spans="1:13" s="8" customFormat="1" outlineLevel="1">
      <c r="A43" s="75"/>
      <c r="B43" s="81"/>
      <c r="C43" s="59"/>
      <c r="D43" s="87" t="s">
        <v>902</v>
      </c>
      <c r="E43" s="66"/>
      <c r="F43" s="125" t="s">
        <v>2101</v>
      </c>
      <c r="G43" s="148" t="s">
        <v>611</v>
      </c>
      <c r="H43" s="20">
        <v>4</v>
      </c>
      <c r="I43" s="13">
        <v>-2008049</v>
      </c>
      <c r="J43" s="120" t="s">
        <v>376</v>
      </c>
      <c r="L43" s="363">
        <f t="shared" si="2"/>
        <v>4</v>
      </c>
      <c r="M43" s="363" t="str">
        <f t="shared" si="3"/>
        <v>T</v>
      </c>
    </row>
    <row r="44" spans="1:13" s="8" customFormat="1" outlineLevel="1">
      <c r="A44" s="75"/>
      <c r="B44" s="81"/>
      <c r="C44" s="59"/>
      <c r="D44" s="87" t="s">
        <v>3</v>
      </c>
      <c r="E44" s="66"/>
      <c r="F44" s="125" t="s">
        <v>2102</v>
      </c>
      <c r="G44" s="148" t="s">
        <v>591</v>
      </c>
      <c r="H44" s="20">
        <v>4</v>
      </c>
      <c r="I44" s="13">
        <v>-2008049</v>
      </c>
      <c r="J44" s="120" t="s">
        <v>376</v>
      </c>
      <c r="L44" s="363">
        <f t="shared" si="2"/>
        <v>4</v>
      </c>
      <c r="M44" s="363" t="str">
        <f t="shared" si="3"/>
        <v>T</v>
      </c>
    </row>
    <row r="45" spans="1:13" s="8" customFormat="1" outlineLevel="1">
      <c r="A45" s="75"/>
      <c r="B45" s="81"/>
      <c r="C45" s="59"/>
      <c r="D45" s="87" t="s">
        <v>4</v>
      </c>
      <c r="E45" s="66"/>
      <c r="F45" s="125" t="s">
        <v>2103</v>
      </c>
      <c r="G45" s="148" t="s">
        <v>335</v>
      </c>
      <c r="H45" s="20">
        <v>4</v>
      </c>
      <c r="I45" s="13">
        <v>-2008049</v>
      </c>
      <c r="J45" s="120" t="s">
        <v>376</v>
      </c>
      <c r="L45" s="363">
        <f t="shared" si="2"/>
        <v>4</v>
      </c>
      <c r="M45" s="363" t="str">
        <f t="shared" si="3"/>
        <v>T</v>
      </c>
    </row>
    <row r="46" spans="1:13" s="8" customFormat="1" outlineLevel="1">
      <c r="A46" s="75"/>
      <c r="B46" s="81"/>
      <c r="C46" s="59"/>
      <c r="D46" s="87" t="s">
        <v>5</v>
      </c>
      <c r="E46" s="66"/>
      <c r="F46" s="125" t="s">
        <v>2104</v>
      </c>
      <c r="G46" s="148" t="s">
        <v>333</v>
      </c>
      <c r="H46" s="20">
        <v>4</v>
      </c>
      <c r="I46" s="13">
        <v>-2008049</v>
      </c>
      <c r="J46" s="120" t="s">
        <v>376</v>
      </c>
      <c r="L46" s="363">
        <f t="shared" si="2"/>
        <v>4</v>
      </c>
      <c r="M46" s="363" t="str">
        <f t="shared" si="3"/>
        <v>T</v>
      </c>
    </row>
    <row r="47" spans="1:13" s="8" customFormat="1" outlineLevel="1">
      <c r="A47" s="75"/>
      <c r="B47" s="81"/>
      <c r="C47" s="59"/>
      <c r="D47" s="87" t="s">
        <v>6</v>
      </c>
      <c r="E47" s="66"/>
      <c r="F47" s="125" t="s">
        <v>2105</v>
      </c>
      <c r="G47" s="148" t="s">
        <v>337</v>
      </c>
      <c r="H47" s="20">
        <v>4</v>
      </c>
      <c r="I47" s="13">
        <v>-2008049</v>
      </c>
      <c r="J47" s="120" t="s">
        <v>376</v>
      </c>
      <c r="L47" s="363">
        <f t="shared" si="2"/>
        <v>4</v>
      </c>
      <c r="M47" s="363" t="str">
        <f t="shared" si="3"/>
        <v>T</v>
      </c>
    </row>
    <row r="48" spans="1:13" s="8" customFormat="1" outlineLevel="1">
      <c r="A48" s="75"/>
      <c r="B48" s="81"/>
      <c r="C48" s="59"/>
      <c r="D48" s="87" t="s">
        <v>910</v>
      </c>
      <c r="E48" s="66"/>
      <c r="F48" s="125" t="s">
        <v>2106</v>
      </c>
      <c r="G48" s="148" t="s">
        <v>590</v>
      </c>
      <c r="H48" s="20">
        <v>4</v>
      </c>
      <c r="I48" s="13">
        <v>-2008049</v>
      </c>
      <c r="J48" s="120" t="s">
        <v>376</v>
      </c>
      <c r="L48" s="363">
        <f t="shared" si="2"/>
        <v>4</v>
      </c>
      <c r="M48" s="363" t="str">
        <f t="shared" si="3"/>
        <v>T</v>
      </c>
    </row>
    <row r="49" spans="1:281" s="8" customFormat="1" outlineLevel="1">
      <c r="A49" s="75"/>
      <c r="B49" s="81"/>
      <c r="C49" s="59"/>
      <c r="D49" s="87" t="s">
        <v>913</v>
      </c>
      <c r="E49" s="66"/>
      <c r="F49" s="125" t="s">
        <v>2107</v>
      </c>
      <c r="G49" s="148" t="s">
        <v>610</v>
      </c>
      <c r="H49" s="20">
        <v>4</v>
      </c>
      <c r="I49" s="13">
        <v>-2008049</v>
      </c>
      <c r="J49" s="120" t="s">
        <v>376</v>
      </c>
      <c r="L49" s="363">
        <f t="shared" si="2"/>
        <v>4</v>
      </c>
      <c r="M49" s="363" t="str">
        <f t="shared" si="3"/>
        <v>T</v>
      </c>
    </row>
    <row r="50" spans="1:281" s="8" customFormat="1" outlineLevel="1">
      <c r="A50" s="75"/>
      <c r="B50" s="81"/>
      <c r="C50" s="59"/>
      <c r="D50" s="87" t="s">
        <v>916</v>
      </c>
      <c r="E50" s="66"/>
      <c r="F50" s="125" t="s">
        <v>2108</v>
      </c>
      <c r="G50" s="148" t="s">
        <v>934</v>
      </c>
      <c r="H50" s="20">
        <v>4</v>
      </c>
      <c r="I50" s="13">
        <v>-2008049</v>
      </c>
      <c r="J50" s="120" t="s">
        <v>376</v>
      </c>
      <c r="L50" s="363">
        <f t="shared" si="2"/>
        <v>4</v>
      </c>
      <c r="M50" s="363" t="str">
        <f t="shared" si="3"/>
        <v>T</v>
      </c>
    </row>
    <row r="51" spans="1:281" s="8" customFormat="1">
      <c r="A51" s="75"/>
      <c r="B51" s="81"/>
      <c r="C51" s="86" t="s">
        <v>921</v>
      </c>
      <c r="D51" s="62"/>
      <c r="E51" s="66"/>
      <c r="F51" s="135" t="s">
        <v>2109</v>
      </c>
      <c r="G51" s="151" t="s">
        <v>216</v>
      </c>
      <c r="H51" s="141">
        <v>3</v>
      </c>
      <c r="I51" s="95"/>
      <c r="J51" s="138"/>
      <c r="L51" s="363">
        <f t="shared" si="2"/>
        <v>3</v>
      </c>
      <c r="M51" s="363" t="str">
        <f t="shared" si="3"/>
        <v>T</v>
      </c>
    </row>
    <row r="52" spans="1:281" s="8" customFormat="1">
      <c r="A52" s="75"/>
      <c r="B52" s="81"/>
      <c r="C52" s="86" t="s">
        <v>923</v>
      </c>
      <c r="D52" s="62"/>
      <c r="E52" s="66"/>
      <c r="F52" s="135" t="s">
        <v>2110</v>
      </c>
      <c r="G52" s="151" t="s">
        <v>649</v>
      </c>
      <c r="H52" s="141">
        <v>3</v>
      </c>
      <c r="I52" s="95">
        <v>-2008059</v>
      </c>
      <c r="J52" s="138" t="s">
        <v>377</v>
      </c>
      <c r="L52" s="363">
        <f t="shared" si="2"/>
        <v>3</v>
      </c>
      <c r="M52" s="363" t="str">
        <f t="shared" si="3"/>
        <v>T</v>
      </c>
    </row>
    <row r="53" spans="1:281" s="8" customFormat="1" ht="26.25">
      <c r="A53" s="75"/>
      <c r="B53" s="150" t="s">
        <v>3</v>
      </c>
      <c r="C53" s="59"/>
      <c r="D53" s="62"/>
      <c r="E53" s="66"/>
      <c r="F53" s="133" t="s">
        <v>195</v>
      </c>
      <c r="G53" s="134" t="s">
        <v>1025</v>
      </c>
      <c r="H53" s="127">
        <v>2</v>
      </c>
      <c r="I53" s="92"/>
      <c r="J53" s="128"/>
      <c r="L53" s="363">
        <f t="shared" si="2"/>
        <v>2</v>
      </c>
      <c r="M53" s="363" t="str">
        <f t="shared" si="3"/>
        <v>T</v>
      </c>
    </row>
    <row r="54" spans="1:281" s="8" customFormat="1">
      <c r="A54" s="75"/>
      <c r="B54" s="81"/>
      <c r="C54" s="86" t="s">
        <v>900</v>
      </c>
      <c r="D54" s="62"/>
      <c r="E54" s="66"/>
      <c r="F54" s="142" t="s">
        <v>268</v>
      </c>
      <c r="G54" s="143" t="s">
        <v>570</v>
      </c>
      <c r="H54" s="137">
        <v>3</v>
      </c>
      <c r="I54" s="95">
        <v>-2001160</v>
      </c>
      <c r="J54" s="138" t="s">
        <v>318</v>
      </c>
      <c r="L54" s="363">
        <f t="shared" si="2"/>
        <v>3</v>
      </c>
      <c r="M54" s="363" t="str">
        <f t="shared" si="3"/>
        <v>T</v>
      </c>
    </row>
    <row r="55" spans="1:281" s="8" customFormat="1">
      <c r="A55" s="75"/>
      <c r="B55" s="81"/>
      <c r="C55" s="86" t="s">
        <v>902</v>
      </c>
      <c r="D55" s="62"/>
      <c r="E55" s="66"/>
      <c r="F55" s="142" t="s">
        <v>269</v>
      </c>
      <c r="G55" s="143" t="s">
        <v>471</v>
      </c>
      <c r="H55" s="137">
        <v>3</v>
      </c>
      <c r="I55" s="95">
        <v>-2001160</v>
      </c>
      <c r="J55" s="138" t="s">
        <v>318</v>
      </c>
      <c r="L55" s="363">
        <f t="shared" si="2"/>
        <v>3</v>
      </c>
      <c r="M55" s="363" t="str">
        <f t="shared" si="3"/>
        <v>T</v>
      </c>
    </row>
    <row r="56" spans="1:281" s="8" customFormat="1">
      <c r="A56" s="75"/>
      <c r="B56" s="81"/>
      <c r="C56" s="86" t="s">
        <v>3</v>
      </c>
      <c r="D56" s="62"/>
      <c r="E56" s="66"/>
      <c r="F56" s="142" t="s">
        <v>340</v>
      </c>
      <c r="G56" s="143" t="s">
        <v>470</v>
      </c>
      <c r="H56" s="141">
        <v>3</v>
      </c>
      <c r="I56" s="95">
        <v>-2001160</v>
      </c>
      <c r="J56" s="138" t="s">
        <v>318</v>
      </c>
      <c r="L56" s="363">
        <f t="shared" si="2"/>
        <v>3</v>
      </c>
      <c r="M56" s="363" t="str">
        <f t="shared" si="3"/>
        <v>T</v>
      </c>
    </row>
    <row r="57" spans="1:281" s="8" customFormat="1">
      <c r="A57" s="75"/>
      <c r="B57" s="81"/>
      <c r="C57" s="86" t="s">
        <v>4</v>
      </c>
      <c r="D57" s="62"/>
      <c r="E57" s="66"/>
      <c r="F57" s="142" t="s">
        <v>341</v>
      </c>
      <c r="G57" s="143" t="s">
        <v>474</v>
      </c>
      <c r="H57" s="137">
        <v>3</v>
      </c>
      <c r="I57" s="95">
        <v>-2001160</v>
      </c>
      <c r="J57" s="138" t="s">
        <v>318</v>
      </c>
      <c r="L57" s="363">
        <f t="shared" si="2"/>
        <v>3</v>
      </c>
      <c r="M57" s="363" t="str">
        <f t="shared" si="3"/>
        <v>T</v>
      </c>
    </row>
    <row r="58" spans="1:281" s="8" customFormat="1">
      <c r="A58" s="75"/>
      <c r="B58" s="81"/>
      <c r="C58" s="86" t="s">
        <v>5</v>
      </c>
      <c r="D58" s="62"/>
      <c r="E58" s="66"/>
      <c r="F58" s="142" t="s">
        <v>342</v>
      </c>
      <c r="G58" s="143" t="s">
        <v>473</v>
      </c>
      <c r="H58" s="137">
        <v>3</v>
      </c>
      <c r="I58" s="95">
        <v>-2001160</v>
      </c>
      <c r="J58" s="138" t="s">
        <v>318</v>
      </c>
      <c r="L58" s="363">
        <f t="shared" si="2"/>
        <v>3</v>
      </c>
      <c r="M58" s="363" t="str">
        <f t="shared" si="3"/>
        <v>T</v>
      </c>
    </row>
    <row r="59" spans="1:281" s="8" customFormat="1">
      <c r="A59" s="75"/>
      <c r="B59" s="81"/>
      <c r="C59" s="86" t="s">
        <v>6</v>
      </c>
      <c r="D59" s="62"/>
      <c r="E59" s="66"/>
      <c r="F59" s="142" t="s">
        <v>343</v>
      </c>
      <c r="G59" s="143" t="s">
        <v>472</v>
      </c>
      <c r="H59" s="141">
        <v>3</v>
      </c>
      <c r="I59" s="95">
        <v>-2001160</v>
      </c>
      <c r="J59" s="138" t="s">
        <v>318</v>
      </c>
      <c r="L59" s="363">
        <f t="shared" si="2"/>
        <v>3</v>
      </c>
      <c r="M59" s="363" t="str">
        <f t="shared" si="3"/>
        <v>T</v>
      </c>
    </row>
    <row r="60" spans="1:281" s="8" customFormat="1">
      <c r="A60" s="75"/>
      <c r="B60" s="81"/>
      <c r="C60" s="86" t="s">
        <v>910</v>
      </c>
      <c r="D60" s="62"/>
      <c r="E60" s="66"/>
      <c r="F60" s="142" t="s">
        <v>344</v>
      </c>
      <c r="G60" s="143" t="s">
        <v>475</v>
      </c>
      <c r="H60" s="137">
        <v>3</v>
      </c>
      <c r="I60" s="95">
        <v>-2001160</v>
      </c>
      <c r="J60" s="138" t="s">
        <v>318</v>
      </c>
      <c r="L60" s="363">
        <f t="shared" si="2"/>
        <v>3</v>
      </c>
      <c r="M60" s="363" t="str">
        <f t="shared" si="3"/>
        <v>T</v>
      </c>
    </row>
    <row r="61" spans="1:281" s="8" customFormat="1">
      <c r="A61" s="75"/>
      <c r="B61" s="81"/>
      <c r="C61" s="86" t="s">
        <v>913</v>
      </c>
      <c r="D61" s="62"/>
      <c r="E61" s="66"/>
      <c r="F61" s="142" t="s">
        <v>345</v>
      </c>
      <c r="G61" s="143" t="s">
        <v>476</v>
      </c>
      <c r="H61" s="137">
        <v>3</v>
      </c>
      <c r="I61" s="95">
        <v>-2001160</v>
      </c>
      <c r="J61" s="138" t="s">
        <v>318</v>
      </c>
      <c r="L61" s="363">
        <f t="shared" si="2"/>
        <v>3</v>
      </c>
      <c r="M61" s="363" t="str">
        <f t="shared" si="3"/>
        <v>T</v>
      </c>
    </row>
    <row r="62" spans="1:281" s="8" customFormat="1">
      <c r="A62" s="75"/>
      <c r="B62" s="81"/>
      <c r="C62" s="86" t="s">
        <v>916</v>
      </c>
      <c r="D62" s="62"/>
      <c r="E62" s="66"/>
      <c r="F62" s="142" t="s">
        <v>346</v>
      </c>
      <c r="G62" s="143" t="s">
        <v>233</v>
      </c>
      <c r="H62" s="141">
        <v>3</v>
      </c>
      <c r="I62" s="95">
        <v>-2008055</v>
      </c>
      <c r="J62" s="138" t="s">
        <v>375</v>
      </c>
      <c r="L62" s="363">
        <f t="shared" si="2"/>
        <v>3</v>
      </c>
      <c r="M62" s="363" t="str">
        <f t="shared" si="3"/>
        <v>T</v>
      </c>
    </row>
    <row r="63" spans="1:281" s="8" customFormat="1">
      <c r="A63" s="75"/>
      <c r="B63" s="81"/>
      <c r="C63" s="86" t="s">
        <v>919</v>
      </c>
      <c r="D63" s="62"/>
      <c r="E63" s="66"/>
      <c r="F63" s="142" t="s">
        <v>347</v>
      </c>
      <c r="G63" s="143" t="s">
        <v>204</v>
      </c>
      <c r="H63" s="137">
        <v>3</v>
      </c>
      <c r="I63" s="95">
        <v>-2008055</v>
      </c>
      <c r="J63" s="138" t="s">
        <v>375</v>
      </c>
      <c r="L63" s="363">
        <f t="shared" si="2"/>
        <v>3</v>
      </c>
      <c r="M63" s="363" t="str">
        <f t="shared" si="3"/>
        <v>T</v>
      </c>
    </row>
    <row r="64" spans="1:281" s="44" customFormat="1">
      <c r="A64" s="75"/>
      <c r="B64" s="81"/>
      <c r="C64" s="86" t="s">
        <v>921</v>
      </c>
      <c r="D64" s="62"/>
      <c r="E64" s="66"/>
      <c r="F64" s="142" t="s">
        <v>945</v>
      </c>
      <c r="G64" s="143" t="s">
        <v>946</v>
      </c>
      <c r="H64" s="137">
        <v>3</v>
      </c>
      <c r="I64" s="95">
        <v>-2008055</v>
      </c>
      <c r="J64" s="138" t="s">
        <v>375</v>
      </c>
      <c r="K64" s="8"/>
      <c r="L64" s="363">
        <f t="shared" si="2"/>
        <v>3</v>
      </c>
      <c r="M64" s="363" t="str">
        <f t="shared" si="3"/>
        <v>T</v>
      </c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/>
      <c r="DM64" s="8"/>
      <c r="DN64" s="8"/>
      <c r="DO64" s="8"/>
      <c r="DP64" s="8"/>
      <c r="DQ64" s="8"/>
      <c r="DR64" s="8"/>
      <c r="DS64" s="8"/>
      <c r="DT64" s="8"/>
      <c r="DU64" s="8"/>
      <c r="DV64" s="8"/>
      <c r="DW64" s="8"/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/>
      <c r="ET64" s="8"/>
      <c r="EU64" s="8"/>
      <c r="EV64" s="8"/>
      <c r="EW64" s="8"/>
      <c r="EX64" s="8"/>
      <c r="EY64" s="8"/>
      <c r="EZ64" s="8"/>
      <c r="FA64" s="8"/>
      <c r="FB64" s="8"/>
      <c r="FC64" s="8"/>
      <c r="FD64" s="8"/>
      <c r="FE64" s="8"/>
      <c r="FF64" s="8"/>
      <c r="FG64" s="8"/>
      <c r="FH64" s="8"/>
      <c r="FI64" s="8"/>
      <c r="FJ64" s="8"/>
      <c r="FK64" s="8"/>
      <c r="FL64" s="8"/>
      <c r="FM64" s="8"/>
      <c r="FN64" s="8"/>
      <c r="FO64" s="8"/>
      <c r="FP64" s="8"/>
      <c r="FQ64" s="8"/>
      <c r="FR64" s="8"/>
      <c r="FS64" s="8"/>
      <c r="FT64" s="8"/>
      <c r="FU64" s="8"/>
      <c r="FV64" s="8"/>
      <c r="FW64" s="8"/>
      <c r="FX64" s="8"/>
      <c r="FY64" s="8"/>
      <c r="FZ64" s="8"/>
      <c r="GA64" s="8"/>
      <c r="GB64" s="8"/>
      <c r="GC64" s="8"/>
      <c r="GD64" s="8"/>
      <c r="GE64" s="8"/>
      <c r="GF64" s="8"/>
      <c r="GG64" s="8"/>
      <c r="GH64" s="8"/>
      <c r="GI64" s="8"/>
      <c r="GJ64" s="8"/>
      <c r="GK64" s="8"/>
      <c r="GL64" s="8"/>
      <c r="GM64" s="8"/>
      <c r="GN64" s="8"/>
      <c r="GO64" s="8"/>
      <c r="GP64" s="8"/>
      <c r="GQ64" s="8"/>
      <c r="GR64" s="8"/>
      <c r="GS64" s="8"/>
      <c r="GT64" s="8"/>
      <c r="GU64" s="8"/>
      <c r="GV64" s="8"/>
      <c r="GW64" s="8"/>
      <c r="GX64" s="8"/>
      <c r="GY64" s="8"/>
      <c r="GZ64" s="8"/>
      <c r="HA64" s="8"/>
      <c r="HB64" s="8"/>
      <c r="HC64" s="8"/>
      <c r="HD64" s="8"/>
      <c r="HE64" s="8"/>
      <c r="HF64" s="8"/>
      <c r="HG64" s="8"/>
      <c r="HH64" s="8"/>
      <c r="HI64" s="8"/>
      <c r="HJ64" s="8"/>
      <c r="HK64" s="8"/>
      <c r="HL64" s="8"/>
      <c r="HM64" s="8"/>
      <c r="HN64" s="8"/>
      <c r="HO64" s="8"/>
      <c r="HP64" s="8"/>
      <c r="HQ64" s="8"/>
      <c r="HR64" s="8"/>
      <c r="HS64" s="8"/>
      <c r="HT64" s="8"/>
      <c r="HU64" s="8"/>
      <c r="HV64" s="8"/>
      <c r="HW64" s="8"/>
      <c r="HX64" s="8"/>
      <c r="HY64" s="8"/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  <c r="IR64" s="8"/>
      <c r="IS64" s="8"/>
      <c r="IT64" s="8"/>
      <c r="IU64" s="8"/>
      <c r="IV64" s="8"/>
      <c r="IW64" s="8"/>
      <c r="IX64" s="8"/>
      <c r="IY64" s="8"/>
      <c r="IZ64" s="8"/>
      <c r="JA64" s="8"/>
      <c r="JB64" s="8"/>
      <c r="JC64" s="8"/>
      <c r="JD64" s="8"/>
      <c r="JE64" s="8"/>
      <c r="JF64" s="8"/>
      <c r="JG64" s="8"/>
      <c r="JH64" s="8"/>
      <c r="JI64" s="8"/>
      <c r="JJ64" s="8"/>
      <c r="JK64" s="8"/>
      <c r="JL64" s="8"/>
      <c r="JM64" s="8"/>
      <c r="JN64" s="8"/>
      <c r="JO64" s="8"/>
      <c r="JP64" s="8"/>
      <c r="JQ64" s="8"/>
      <c r="JR64" s="8"/>
      <c r="JS64" s="8"/>
      <c r="JT64" s="8"/>
      <c r="JU64" s="8"/>
    </row>
    <row r="65" spans="1:13" s="8" customFormat="1">
      <c r="A65" s="75"/>
      <c r="B65" s="81"/>
      <c r="C65" s="86" t="s">
        <v>923</v>
      </c>
      <c r="D65" s="62"/>
      <c r="E65" s="66"/>
      <c r="F65" s="142" t="s">
        <v>348</v>
      </c>
      <c r="G65" s="143" t="s">
        <v>573</v>
      </c>
      <c r="H65" s="137">
        <v>3</v>
      </c>
      <c r="I65" s="95">
        <v>-2008055</v>
      </c>
      <c r="J65" s="138" t="s">
        <v>375</v>
      </c>
      <c r="L65" s="363">
        <f t="shared" si="2"/>
        <v>3</v>
      </c>
      <c r="M65" s="363" t="str">
        <f t="shared" si="3"/>
        <v>T</v>
      </c>
    </row>
    <row r="66" spans="1:13" s="8" customFormat="1">
      <c r="A66" s="75"/>
      <c r="B66" s="81"/>
      <c r="C66" s="86" t="s">
        <v>925</v>
      </c>
      <c r="D66" s="62"/>
      <c r="E66" s="66"/>
      <c r="F66" s="142" t="s">
        <v>349</v>
      </c>
      <c r="G66" s="143" t="s">
        <v>208</v>
      </c>
      <c r="H66" s="137">
        <v>3</v>
      </c>
      <c r="I66" s="95">
        <v>-2008055</v>
      </c>
      <c r="J66" s="138" t="s">
        <v>375</v>
      </c>
      <c r="L66" s="363">
        <f t="shared" si="2"/>
        <v>3</v>
      </c>
      <c r="M66" s="363" t="str">
        <f t="shared" si="3"/>
        <v>T</v>
      </c>
    </row>
    <row r="67" spans="1:13" s="8" customFormat="1">
      <c r="A67" s="75"/>
      <c r="B67" s="81"/>
      <c r="C67" s="86" t="s">
        <v>927</v>
      </c>
      <c r="D67" s="62"/>
      <c r="E67" s="66"/>
      <c r="F67" s="142" t="s">
        <v>350</v>
      </c>
      <c r="G67" s="143" t="s">
        <v>203</v>
      </c>
      <c r="H67" s="137">
        <v>3</v>
      </c>
      <c r="I67" s="95">
        <v>-2008055</v>
      </c>
      <c r="J67" s="138" t="s">
        <v>375</v>
      </c>
      <c r="L67" s="363">
        <f t="shared" si="2"/>
        <v>3</v>
      </c>
      <c r="M67" s="363" t="str">
        <f t="shared" si="3"/>
        <v>T</v>
      </c>
    </row>
    <row r="68" spans="1:13" s="8" customFormat="1">
      <c r="A68" s="75"/>
      <c r="B68" s="81"/>
      <c r="C68" s="86" t="s">
        <v>929</v>
      </c>
      <c r="D68" s="62"/>
      <c r="E68" s="66"/>
      <c r="F68" s="142" t="s">
        <v>351</v>
      </c>
      <c r="G68" s="143" t="s">
        <v>209</v>
      </c>
      <c r="H68" s="137">
        <v>3</v>
      </c>
      <c r="I68" s="95">
        <v>-2008055</v>
      </c>
      <c r="J68" s="138" t="s">
        <v>375</v>
      </c>
      <c r="L68" s="363">
        <f t="shared" ref="L68:L109" si="4">IF(A68&lt;&gt;"",1,IF(B68&lt;&gt;"",2,IF(C68&lt;&gt;"",3,IF(D68&lt;&gt;"",4,5))))</f>
        <v>3</v>
      </c>
      <c r="M68" s="363" t="str">
        <f t="shared" ref="M68:M109" si="5">IF(L68=H68,"T","F")</f>
        <v>T</v>
      </c>
    </row>
    <row r="69" spans="1:13" s="8" customFormat="1">
      <c r="A69" s="75"/>
      <c r="B69" s="81"/>
      <c r="C69" s="86" t="s">
        <v>931</v>
      </c>
      <c r="D69" s="62"/>
      <c r="E69" s="66"/>
      <c r="F69" s="142" t="s">
        <v>352</v>
      </c>
      <c r="G69" s="143" t="s">
        <v>574</v>
      </c>
      <c r="H69" s="137">
        <v>3</v>
      </c>
      <c r="I69" s="95">
        <v>-2008055</v>
      </c>
      <c r="J69" s="138" t="s">
        <v>375</v>
      </c>
      <c r="L69" s="363">
        <f t="shared" si="4"/>
        <v>3</v>
      </c>
      <c r="M69" s="363" t="str">
        <f t="shared" si="5"/>
        <v>T</v>
      </c>
    </row>
    <row r="70" spans="1:13" s="8" customFormat="1">
      <c r="A70" s="75"/>
      <c r="B70" s="81"/>
      <c r="C70" s="86" t="s">
        <v>933</v>
      </c>
      <c r="D70" s="62"/>
      <c r="E70" s="66"/>
      <c r="F70" s="142" t="s">
        <v>353</v>
      </c>
      <c r="G70" s="143" t="s">
        <v>533</v>
      </c>
      <c r="H70" s="137">
        <v>3</v>
      </c>
      <c r="I70" s="95">
        <v>-2008055</v>
      </c>
      <c r="J70" s="138" t="s">
        <v>375</v>
      </c>
      <c r="L70" s="363">
        <f t="shared" si="4"/>
        <v>3</v>
      </c>
      <c r="M70" s="363" t="str">
        <f t="shared" si="5"/>
        <v>T</v>
      </c>
    </row>
    <row r="71" spans="1:13" s="8" customFormat="1">
      <c r="A71" s="75"/>
      <c r="B71" s="81"/>
      <c r="C71" s="86" t="s">
        <v>937</v>
      </c>
      <c r="D71" s="62"/>
      <c r="E71" s="66"/>
      <c r="F71" s="142" t="s">
        <v>354</v>
      </c>
      <c r="G71" s="143" t="s">
        <v>206</v>
      </c>
      <c r="H71" s="137">
        <v>3</v>
      </c>
      <c r="I71" s="95">
        <v>-2008055</v>
      </c>
      <c r="J71" s="138" t="s">
        <v>375</v>
      </c>
      <c r="L71" s="363">
        <f t="shared" si="4"/>
        <v>3</v>
      </c>
      <c r="M71" s="363" t="str">
        <f t="shared" si="5"/>
        <v>T</v>
      </c>
    </row>
    <row r="72" spans="1:13" s="8" customFormat="1">
      <c r="A72" s="75"/>
      <c r="B72" s="81"/>
      <c r="C72" s="86" t="s">
        <v>938</v>
      </c>
      <c r="D72" s="62"/>
      <c r="E72" s="66"/>
      <c r="F72" s="142" t="s">
        <v>355</v>
      </c>
      <c r="G72" s="143" t="s">
        <v>205</v>
      </c>
      <c r="H72" s="137">
        <v>3</v>
      </c>
      <c r="I72" s="95">
        <v>-2008055</v>
      </c>
      <c r="J72" s="138" t="s">
        <v>375</v>
      </c>
      <c r="L72" s="363">
        <f t="shared" si="4"/>
        <v>3</v>
      </c>
      <c r="M72" s="363" t="str">
        <f t="shared" si="5"/>
        <v>T</v>
      </c>
    </row>
    <row r="73" spans="1:13" s="8" customFormat="1">
      <c r="A73" s="75"/>
      <c r="B73" s="81"/>
      <c r="C73" s="86" t="s">
        <v>939</v>
      </c>
      <c r="D73" s="62"/>
      <c r="E73" s="66"/>
      <c r="F73" s="142" t="s">
        <v>356</v>
      </c>
      <c r="G73" s="143" t="s">
        <v>211</v>
      </c>
      <c r="H73" s="141">
        <v>3</v>
      </c>
      <c r="I73" s="95">
        <v>-2008055</v>
      </c>
      <c r="J73" s="138" t="s">
        <v>375</v>
      </c>
      <c r="L73" s="363">
        <f t="shared" si="4"/>
        <v>3</v>
      </c>
      <c r="M73" s="363" t="str">
        <f t="shared" si="5"/>
        <v>T</v>
      </c>
    </row>
    <row r="74" spans="1:13" s="8" customFormat="1">
      <c r="A74" s="75"/>
      <c r="B74" s="81"/>
      <c r="C74" s="86" t="s">
        <v>940</v>
      </c>
      <c r="D74" s="62"/>
      <c r="E74" s="66"/>
      <c r="F74" s="142" t="s">
        <v>357</v>
      </c>
      <c r="G74" s="143" t="s">
        <v>218</v>
      </c>
      <c r="H74" s="137">
        <v>3</v>
      </c>
      <c r="I74" s="95">
        <v>-2008055</v>
      </c>
      <c r="J74" s="138" t="s">
        <v>375</v>
      </c>
      <c r="L74" s="363">
        <f t="shared" si="4"/>
        <v>3</v>
      </c>
      <c r="M74" s="363" t="str">
        <f t="shared" si="5"/>
        <v>T</v>
      </c>
    </row>
    <row r="75" spans="1:13" s="8" customFormat="1">
      <c r="A75" s="75"/>
      <c r="B75" s="81"/>
      <c r="C75" s="86" t="s">
        <v>941</v>
      </c>
      <c r="D75" s="62"/>
      <c r="E75" s="66"/>
      <c r="F75" s="142" t="s">
        <v>358</v>
      </c>
      <c r="G75" s="143" t="s">
        <v>612</v>
      </c>
      <c r="H75" s="137">
        <v>3</v>
      </c>
      <c r="I75" s="95">
        <v>-2008055</v>
      </c>
      <c r="J75" s="138" t="s">
        <v>375</v>
      </c>
      <c r="L75" s="363">
        <f t="shared" si="4"/>
        <v>3</v>
      </c>
      <c r="M75" s="363" t="str">
        <f t="shared" si="5"/>
        <v>T</v>
      </c>
    </row>
    <row r="76" spans="1:13" s="8" customFormat="1">
      <c r="A76" s="75"/>
      <c r="B76" s="81"/>
      <c r="C76" s="86" t="s">
        <v>942</v>
      </c>
      <c r="D76" s="62"/>
      <c r="E76" s="66"/>
      <c r="F76" s="142" t="s">
        <v>359</v>
      </c>
      <c r="G76" s="143" t="s">
        <v>613</v>
      </c>
      <c r="H76" s="137">
        <v>3</v>
      </c>
      <c r="I76" s="95">
        <v>-2008055</v>
      </c>
      <c r="J76" s="138" t="s">
        <v>375</v>
      </c>
      <c r="L76" s="363">
        <f t="shared" si="4"/>
        <v>3</v>
      </c>
      <c r="M76" s="363" t="str">
        <f t="shared" si="5"/>
        <v>T</v>
      </c>
    </row>
    <row r="77" spans="1:13" s="8" customFormat="1">
      <c r="A77" s="75"/>
      <c r="B77" s="81"/>
      <c r="C77" s="86" t="s">
        <v>952</v>
      </c>
      <c r="D77" s="62"/>
      <c r="E77" s="66"/>
      <c r="F77" s="142" t="s">
        <v>360</v>
      </c>
      <c r="G77" s="143" t="s">
        <v>207</v>
      </c>
      <c r="H77" s="137">
        <v>3</v>
      </c>
      <c r="I77" s="95">
        <v>-2008055</v>
      </c>
      <c r="J77" s="138" t="s">
        <v>375</v>
      </c>
      <c r="L77" s="363">
        <f t="shared" si="4"/>
        <v>3</v>
      </c>
      <c r="M77" s="363" t="str">
        <f t="shared" si="5"/>
        <v>T</v>
      </c>
    </row>
    <row r="78" spans="1:13" s="8" customFormat="1">
      <c r="A78" s="75"/>
      <c r="B78" s="81"/>
      <c r="C78" s="86" t="s">
        <v>953</v>
      </c>
      <c r="D78" s="62"/>
      <c r="E78" s="66"/>
      <c r="F78" s="142" t="s">
        <v>361</v>
      </c>
      <c r="G78" s="143" t="s">
        <v>219</v>
      </c>
      <c r="H78" s="137">
        <v>3</v>
      </c>
      <c r="I78" s="95">
        <v>-2008055</v>
      </c>
      <c r="J78" s="138" t="s">
        <v>375</v>
      </c>
      <c r="L78" s="363">
        <f t="shared" si="4"/>
        <v>3</v>
      </c>
      <c r="M78" s="363" t="str">
        <f t="shared" si="5"/>
        <v>T</v>
      </c>
    </row>
    <row r="79" spans="1:13" s="8" customFormat="1">
      <c r="A79" s="75"/>
      <c r="B79" s="81"/>
      <c r="C79" s="86" t="s">
        <v>954</v>
      </c>
      <c r="D79" s="62"/>
      <c r="E79" s="66"/>
      <c r="F79" s="142" t="s">
        <v>362</v>
      </c>
      <c r="G79" s="143" t="s">
        <v>215</v>
      </c>
      <c r="H79" s="137">
        <v>3</v>
      </c>
      <c r="I79" s="95">
        <v>-2008055</v>
      </c>
      <c r="J79" s="138" t="s">
        <v>375</v>
      </c>
      <c r="L79" s="363">
        <f t="shared" si="4"/>
        <v>3</v>
      </c>
      <c r="M79" s="363" t="str">
        <f t="shared" si="5"/>
        <v>T</v>
      </c>
    </row>
    <row r="80" spans="1:13" s="8" customFormat="1">
      <c r="A80" s="75"/>
      <c r="B80" s="81"/>
      <c r="C80" s="86" t="s">
        <v>1100</v>
      </c>
      <c r="D80" s="62"/>
      <c r="E80" s="66"/>
      <c r="F80" s="142" t="s">
        <v>363</v>
      </c>
      <c r="G80" s="143" t="s">
        <v>212</v>
      </c>
      <c r="H80" s="137">
        <v>3</v>
      </c>
      <c r="I80" s="95">
        <v>-2008055</v>
      </c>
      <c r="J80" s="138" t="s">
        <v>375</v>
      </c>
      <c r="L80" s="363">
        <f t="shared" si="4"/>
        <v>3</v>
      </c>
      <c r="M80" s="363" t="str">
        <f t="shared" si="5"/>
        <v>T</v>
      </c>
    </row>
    <row r="81" spans="1:13" s="8" customFormat="1">
      <c r="A81" s="75"/>
      <c r="B81" s="81"/>
      <c r="C81" s="86" t="s">
        <v>1101</v>
      </c>
      <c r="D81" s="62"/>
      <c r="E81" s="66"/>
      <c r="F81" s="142" t="s">
        <v>364</v>
      </c>
      <c r="G81" s="143" t="s">
        <v>477</v>
      </c>
      <c r="H81" s="137">
        <v>3</v>
      </c>
      <c r="I81" s="95">
        <v>-2008055</v>
      </c>
      <c r="J81" s="138" t="s">
        <v>375</v>
      </c>
      <c r="L81" s="363">
        <f t="shared" si="4"/>
        <v>3</v>
      </c>
      <c r="M81" s="363" t="str">
        <f t="shared" si="5"/>
        <v>T</v>
      </c>
    </row>
    <row r="82" spans="1:13" s="8" customFormat="1">
      <c r="A82" s="75"/>
      <c r="B82" s="81"/>
      <c r="C82" s="86" t="s">
        <v>1102</v>
      </c>
      <c r="D82" s="62"/>
      <c r="E82" s="66"/>
      <c r="F82" s="142" t="s">
        <v>365</v>
      </c>
      <c r="G82" s="143" t="s">
        <v>213</v>
      </c>
      <c r="H82" s="137">
        <v>3</v>
      </c>
      <c r="I82" s="95">
        <v>-2008055</v>
      </c>
      <c r="J82" s="138" t="s">
        <v>375</v>
      </c>
      <c r="L82" s="363">
        <f t="shared" si="4"/>
        <v>3</v>
      </c>
      <c r="M82" s="363" t="str">
        <f t="shared" si="5"/>
        <v>T</v>
      </c>
    </row>
    <row r="83" spans="1:13" s="8" customFormat="1">
      <c r="A83" s="75"/>
      <c r="B83" s="81"/>
      <c r="C83" s="86" t="s">
        <v>1103</v>
      </c>
      <c r="D83" s="62"/>
      <c r="E83" s="66"/>
      <c r="F83" s="142" t="s">
        <v>366</v>
      </c>
      <c r="G83" s="143" t="s">
        <v>214</v>
      </c>
      <c r="H83" s="137">
        <v>3</v>
      </c>
      <c r="I83" s="95">
        <v>-2008055</v>
      </c>
      <c r="J83" s="138" t="s">
        <v>375</v>
      </c>
      <c r="L83" s="363">
        <f t="shared" si="4"/>
        <v>3</v>
      </c>
      <c r="M83" s="363" t="str">
        <f t="shared" si="5"/>
        <v>T</v>
      </c>
    </row>
    <row r="84" spans="1:13" s="8" customFormat="1">
      <c r="A84" s="75"/>
      <c r="B84" s="81"/>
      <c r="C84" s="86" t="s">
        <v>1104</v>
      </c>
      <c r="D84" s="62"/>
      <c r="E84" s="66"/>
      <c r="F84" s="142" t="s">
        <v>367</v>
      </c>
      <c r="G84" s="143" t="s">
        <v>210</v>
      </c>
      <c r="H84" s="137">
        <v>3</v>
      </c>
      <c r="I84" s="95">
        <v>-2008055</v>
      </c>
      <c r="J84" s="138" t="s">
        <v>375</v>
      </c>
      <c r="L84" s="363">
        <f t="shared" si="4"/>
        <v>3</v>
      </c>
      <c r="M84" s="363" t="str">
        <f t="shared" si="5"/>
        <v>T</v>
      </c>
    </row>
    <row r="85" spans="1:13" s="8" customFormat="1">
      <c r="A85" s="75"/>
      <c r="B85" s="81"/>
      <c r="C85" s="86" t="s">
        <v>1105</v>
      </c>
      <c r="D85" s="62"/>
      <c r="E85" s="66"/>
      <c r="F85" s="142" t="s">
        <v>368</v>
      </c>
      <c r="G85" s="143" t="s">
        <v>220</v>
      </c>
      <c r="H85" s="137">
        <v>3</v>
      </c>
      <c r="I85" s="95">
        <v>-2008055</v>
      </c>
      <c r="J85" s="138" t="s">
        <v>375</v>
      </c>
      <c r="L85" s="363">
        <f t="shared" si="4"/>
        <v>3</v>
      </c>
      <c r="M85" s="363" t="str">
        <f t="shared" si="5"/>
        <v>T</v>
      </c>
    </row>
    <row r="86" spans="1:13" s="8" customFormat="1">
      <c r="A86" s="75"/>
      <c r="B86" s="81"/>
      <c r="C86" s="86" t="s">
        <v>1106</v>
      </c>
      <c r="D86" s="62"/>
      <c r="E86" s="66"/>
      <c r="F86" s="142" t="s">
        <v>369</v>
      </c>
      <c r="G86" s="143" t="s">
        <v>478</v>
      </c>
      <c r="H86" s="137">
        <v>3</v>
      </c>
      <c r="I86" s="95">
        <v>-2008055</v>
      </c>
      <c r="J86" s="138" t="s">
        <v>375</v>
      </c>
      <c r="L86" s="363">
        <f t="shared" si="4"/>
        <v>3</v>
      </c>
      <c r="M86" s="363" t="str">
        <f t="shared" si="5"/>
        <v>T</v>
      </c>
    </row>
    <row r="87" spans="1:13" s="8" customFormat="1">
      <c r="A87" s="75"/>
      <c r="B87" s="81"/>
      <c r="C87" s="86" t="s">
        <v>1107</v>
      </c>
      <c r="D87" s="62"/>
      <c r="E87" s="66"/>
      <c r="F87" s="142" t="s">
        <v>370</v>
      </c>
      <c r="G87" s="143" t="s">
        <v>479</v>
      </c>
      <c r="H87" s="137">
        <v>3</v>
      </c>
      <c r="I87" s="95">
        <v>-2008055</v>
      </c>
      <c r="J87" s="138" t="s">
        <v>375</v>
      </c>
      <c r="L87" s="363">
        <f t="shared" si="4"/>
        <v>3</v>
      </c>
      <c r="M87" s="363" t="str">
        <f t="shared" si="5"/>
        <v>T</v>
      </c>
    </row>
    <row r="88" spans="1:13" s="8" customFormat="1">
      <c r="A88" s="75"/>
      <c r="B88" s="81"/>
      <c r="C88" s="86" t="s">
        <v>1108</v>
      </c>
      <c r="D88" s="62"/>
      <c r="E88" s="66"/>
      <c r="F88" s="142" t="s">
        <v>371</v>
      </c>
      <c r="G88" s="143" t="s">
        <v>534</v>
      </c>
      <c r="H88" s="137">
        <v>3</v>
      </c>
      <c r="I88" s="95">
        <v>-2008055</v>
      </c>
      <c r="J88" s="138" t="s">
        <v>375</v>
      </c>
      <c r="L88" s="363">
        <f t="shared" si="4"/>
        <v>3</v>
      </c>
      <c r="M88" s="363" t="str">
        <f t="shared" si="5"/>
        <v>T</v>
      </c>
    </row>
    <row r="89" spans="1:13" s="8" customFormat="1">
      <c r="A89" s="75"/>
      <c r="B89" s="81"/>
      <c r="C89" s="86" t="s">
        <v>1109</v>
      </c>
      <c r="D89" s="62"/>
      <c r="E89" s="66"/>
      <c r="F89" s="142" t="s">
        <v>372</v>
      </c>
      <c r="G89" s="143" t="s">
        <v>565</v>
      </c>
      <c r="H89" s="137">
        <v>3</v>
      </c>
      <c r="I89" s="95">
        <v>-2008055</v>
      </c>
      <c r="J89" s="138" t="s">
        <v>375</v>
      </c>
      <c r="L89" s="363">
        <f t="shared" si="4"/>
        <v>3</v>
      </c>
      <c r="M89" s="363" t="str">
        <f t="shared" si="5"/>
        <v>T</v>
      </c>
    </row>
    <row r="90" spans="1:13" s="8" customFormat="1">
      <c r="A90" s="75"/>
      <c r="B90" s="81"/>
      <c r="C90" s="86" t="s">
        <v>1110</v>
      </c>
      <c r="D90" s="62"/>
      <c r="E90" s="66"/>
      <c r="F90" s="142" t="s">
        <v>614</v>
      </c>
      <c r="G90" s="143" t="s">
        <v>592</v>
      </c>
      <c r="H90" s="137">
        <v>3</v>
      </c>
      <c r="I90" s="95">
        <v>-2008055</v>
      </c>
      <c r="J90" s="138" t="s">
        <v>375</v>
      </c>
      <c r="L90" s="363">
        <f t="shared" si="4"/>
        <v>3</v>
      </c>
      <c r="M90" s="363" t="str">
        <f t="shared" si="5"/>
        <v>T</v>
      </c>
    </row>
    <row r="91" spans="1:13" s="8" customFormat="1">
      <c r="A91" s="75"/>
      <c r="B91" s="81"/>
      <c r="C91" s="86" t="s">
        <v>1111</v>
      </c>
      <c r="D91" s="62"/>
      <c r="E91" s="66"/>
      <c r="F91" s="142" t="s">
        <v>615</v>
      </c>
      <c r="G91" s="143" t="s">
        <v>566</v>
      </c>
      <c r="H91" s="137">
        <v>3</v>
      </c>
      <c r="I91" s="95">
        <v>-2008055</v>
      </c>
      <c r="J91" s="138" t="s">
        <v>375</v>
      </c>
      <c r="L91" s="363">
        <f t="shared" si="4"/>
        <v>3</v>
      </c>
      <c r="M91" s="363" t="str">
        <f t="shared" si="5"/>
        <v>T</v>
      </c>
    </row>
    <row r="92" spans="1:13" s="8" customFormat="1">
      <c r="A92" s="75"/>
      <c r="B92" s="81"/>
      <c r="C92" s="86" t="s">
        <v>1112</v>
      </c>
      <c r="D92" s="62"/>
      <c r="E92" s="66"/>
      <c r="F92" s="142" t="s">
        <v>616</v>
      </c>
      <c r="G92" s="143" t="s">
        <v>544</v>
      </c>
      <c r="H92" s="137">
        <v>3</v>
      </c>
      <c r="I92" s="95">
        <v>-2008055</v>
      </c>
      <c r="J92" s="138" t="s">
        <v>375</v>
      </c>
      <c r="L92" s="363">
        <f t="shared" si="4"/>
        <v>3</v>
      </c>
      <c r="M92" s="363" t="str">
        <f t="shared" si="5"/>
        <v>T</v>
      </c>
    </row>
    <row r="93" spans="1:13" s="8" customFormat="1">
      <c r="A93" s="75"/>
      <c r="B93" s="81"/>
      <c r="C93" s="86" t="s">
        <v>1113</v>
      </c>
      <c r="D93" s="62"/>
      <c r="E93" s="66"/>
      <c r="F93" s="142" t="s">
        <v>617</v>
      </c>
      <c r="G93" s="143" t="s">
        <v>567</v>
      </c>
      <c r="H93" s="137">
        <v>3</v>
      </c>
      <c r="I93" s="95">
        <v>-2008055</v>
      </c>
      <c r="J93" s="138" t="s">
        <v>375</v>
      </c>
      <c r="L93" s="363">
        <f t="shared" si="4"/>
        <v>3</v>
      </c>
      <c r="M93" s="363" t="str">
        <f t="shared" si="5"/>
        <v>T</v>
      </c>
    </row>
    <row r="94" spans="1:13" s="8" customFormat="1">
      <c r="A94" s="75"/>
      <c r="B94" s="81"/>
      <c r="C94" s="86" t="s">
        <v>1114</v>
      </c>
      <c r="D94" s="62"/>
      <c r="E94" s="66"/>
      <c r="F94" s="142" t="s">
        <v>618</v>
      </c>
      <c r="G94" s="143" t="s">
        <v>568</v>
      </c>
      <c r="H94" s="137">
        <v>3</v>
      </c>
      <c r="I94" s="95">
        <v>-2008055</v>
      </c>
      <c r="J94" s="138" t="s">
        <v>375</v>
      </c>
      <c r="L94" s="363">
        <f t="shared" si="4"/>
        <v>3</v>
      </c>
      <c r="M94" s="363" t="str">
        <f t="shared" si="5"/>
        <v>T</v>
      </c>
    </row>
    <row r="95" spans="1:13" s="8" customFormat="1">
      <c r="A95" s="75"/>
      <c r="B95" s="81"/>
      <c r="C95" s="86" t="s">
        <v>1115</v>
      </c>
      <c r="D95" s="62"/>
      <c r="E95" s="66"/>
      <c r="F95" s="142" t="s">
        <v>619</v>
      </c>
      <c r="G95" s="143" t="s">
        <v>569</v>
      </c>
      <c r="H95" s="137">
        <v>3</v>
      </c>
      <c r="I95" s="95">
        <v>-2008055</v>
      </c>
      <c r="J95" s="138" t="s">
        <v>375</v>
      </c>
      <c r="L95" s="363">
        <f t="shared" si="4"/>
        <v>3</v>
      </c>
      <c r="M95" s="363" t="str">
        <f t="shared" si="5"/>
        <v>T</v>
      </c>
    </row>
    <row r="96" spans="1:13" s="8" customFormat="1">
      <c r="A96" s="75"/>
      <c r="B96" s="81"/>
      <c r="C96" s="86" t="s">
        <v>1116</v>
      </c>
      <c r="D96" s="62"/>
      <c r="E96" s="66"/>
      <c r="F96" s="142" t="s">
        <v>620</v>
      </c>
      <c r="G96" s="143" t="s">
        <v>571</v>
      </c>
      <c r="H96" s="137">
        <v>3</v>
      </c>
      <c r="I96" s="95">
        <v>-2008055</v>
      </c>
      <c r="J96" s="138" t="s">
        <v>375</v>
      </c>
      <c r="L96" s="363">
        <f t="shared" si="4"/>
        <v>3</v>
      </c>
      <c r="M96" s="363" t="str">
        <f t="shared" si="5"/>
        <v>T</v>
      </c>
    </row>
    <row r="97" spans="1:13" s="8" customFormat="1">
      <c r="A97" s="75"/>
      <c r="B97" s="81"/>
      <c r="C97" s="86" t="s">
        <v>1117</v>
      </c>
      <c r="D97" s="62"/>
      <c r="E97" s="66"/>
      <c r="F97" s="142" t="s">
        <v>621</v>
      </c>
      <c r="G97" s="143" t="s">
        <v>593</v>
      </c>
      <c r="H97" s="137">
        <v>3</v>
      </c>
      <c r="I97" s="95">
        <v>-2008055</v>
      </c>
      <c r="J97" s="138" t="s">
        <v>375</v>
      </c>
      <c r="L97" s="363">
        <f t="shared" si="4"/>
        <v>3</v>
      </c>
      <c r="M97" s="363" t="str">
        <f t="shared" si="5"/>
        <v>T</v>
      </c>
    </row>
    <row r="98" spans="1:13" s="8" customFormat="1">
      <c r="A98" s="75"/>
      <c r="B98" s="81"/>
      <c r="C98" s="86" t="s">
        <v>1416</v>
      </c>
      <c r="D98" s="62"/>
      <c r="E98" s="66"/>
      <c r="F98" s="142" t="s">
        <v>2111</v>
      </c>
      <c r="G98" s="136" t="s">
        <v>536</v>
      </c>
      <c r="H98" s="137">
        <v>3</v>
      </c>
      <c r="I98" s="95"/>
      <c r="J98" s="138"/>
      <c r="L98" s="363">
        <f t="shared" si="4"/>
        <v>3</v>
      </c>
      <c r="M98" s="363" t="str">
        <f t="shared" si="5"/>
        <v>T</v>
      </c>
    </row>
    <row r="99" spans="1:13" s="8" customFormat="1">
      <c r="A99" s="75"/>
      <c r="B99" s="81"/>
      <c r="C99" s="86" t="s">
        <v>1118</v>
      </c>
      <c r="D99" s="62"/>
      <c r="E99" s="66"/>
      <c r="F99" s="142" t="s">
        <v>834</v>
      </c>
      <c r="G99" s="136" t="s">
        <v>216</v>
      </c>
      <c r="H99" s="137">
        <v>3</v>
      </c>
      <c r="I99" s="95"/>
      <c r="J99" s="138"/>
      <c r="L99" s="363">
        <f t="shared" si="4"/>
        <v>3</v>
      </c>
      <c r="M99" s="363" t="str">
        <f t="shared" si="5"/>
        <v>T</v>
      </c>
    </row>
    <row r="100" spans="1:13" s="8" customFormat="1" ht="24.75" thickBot="1">
      <c r="A100" s="75"/>
      <c r="B100" s="81"/>
      <c r="C100" s="86" t="s">
        <v>1119</v>
      </c>
      <c r="D100" s="62"/>
      <c r="E100" s="66"/>
      <c r="F100" s="142" t="s">
        <v>835</v>
      </c>
      <c r="G100" s="144" t="s">
        <v>217</v>
      </c>
      <c r="H100" s="145">
        <v>3</v>
      </c>
      <c r="I100" s="146"/>
      <c r="J100" s="147"/>
      <c r="L100" s="363">
        <f t="shared" si="4"/>
        <v>3</v>
      </c>
      <c r="M100" s="363" t="str">
        <f t="shared" si="5"/>
        <v>T</v>
      </c>
    </row>
    <row r="101" spans="1:13" s="8" customFormat="1">
      <c r="A101" s="75"/>
      <c r="B101" s="81"/>
      <c r="C101" s="86" t="s">
        <v>1120</v>
      </c>
      <c r="D101" s="62"/>
      <c r="E101" s="66"/>
      <c r="F101" s="142" t="s">
        <v>836</v>
      </c>
      <c r="G101" s="136" t="s">
        <v>944</v>
      </c>
      <c r="H101" s="137">
        <v>3</v>
      </c>
      <c r="I101" s="95">
        <v>-2008055</v>
      </c>
      <c r="J101" s="138" t="s">
        <v>375</v>
      </c>
      <c r="L101" s="363">
        <f t="shared" si="4"/>
        <v>3</v>
      </c>
      <c r="M101" s="363" t="str">
        <f t="shared" si="5"/>
        <v>T</v>
      </c>
    </row>
    <row r="102" spans="1:13" s="8" customFormat="1">
      <c r="A102" s="75"/>
      <c r="B102" s="81"/>
      <c r="C102" s="86" t="s">
        <v>1121</v>
      </c>
      <c r="D102" s="62"/>
      <c r="E102" s="66"/>
      <c r="F102" s="142" t="s">
        <v>837</v>
      </c>
      <c r="G102" s="136" t="s">
        <v>950</v>
      </c>
      <c r="H102" s="137">
        <v>3</v>
      </c>
      <c r="I102" s="95">
        <v>-2008055</v>
      </c>
      <c r="J102" s="138" t="s">
        <v>375</v>
      </c>
      <c r="L102" s="363">
        <f t="shared" si="4"/>
        <v>3</v>
      </c>
      <c r="M102" s="363" t="str">
        <f t="shared" si="5"/>
        <v>T</v>
      </c>
    </row>
    <row r="103" spans="1:13" s="8" customFormat="1">
      <c r="A103" s="75"/>
      <c r="B103" s="81"/>
      <c r="C103" s="86" t="s">
        <v>1427</v>
      </c>
      <c r="D103" s="62"/>
      <c r="E103" s="66"/>
      <c r="F103" s="142" t="s">
        <v>2112</v>
      </c>
      <c r="G103" s="136" t="s">
        <v>948</v>
      </c>
      <c r="H103" s="137">
        <v>3</v>
      </c>
      <c r="I103" s="95">
        <v>-2008055</v>
      </c>
      <c r="J103" s="138" t="s">
        <v>375</v>
      </c>
      <c r="L103" s="363">
        <f t="shared" si="4"/>
        <v>3</v>
      </c>
      <c r="M103" s="363" t="str">
        <f t="shared" si="5"/>
        <v>T</v>
      </c>
    </row>
    <row r="104" spans="1:13" s="8" customFormat="1">
      <c r="A104" s="75"/>
      <c r="B104" s="81"/>
      <c r="C104" s="86" t="s">
        <v>1122</v>
      </c>
      <c r="D104" s="62"/>
      <c r="E104" s="66"/>
      <c r="F104" s="142" t="s">
        <v>947</v>
      </c>
      <c r="G104" s="136" t="s">
        <v>535</v>
      </c>
      <c r="H104" s="137">
        <v>3</v>
      </c>
      <c r="I104" s="95">
        <v>-2001160</v>
      </c>
      <c r="J104" s="138" t="s">
        <v>318</v>
      </c>
      <c r="L104" s="363">
        <f t="shared" si="4"/>
        <v>3</v>
      </c>
      <c r="M104" s="363" t="str">
        <f t="shared" si="5"/>
        <v>T</v>
      </c>
    </row>
    <row r="105" spans="1:13" s="8" customFormat="1">
      <c r="A105" s="75"/>
      <c r="B105" s="81"/>
      <c r="C105" s="86" t="s">
        <v>1123</v>
      </c>
      <c r="D105" s="62"/>
      <c r="E105" s="66"/>
      <c r="F105" s="142" t="s">
        <v>949</v>
      </c>
      <c r="G105" s="136" t="s">
        <v>454</v>
      </c>
      <c r="H105" s="137">
        <v>3</v>
      </c>
      <c r="I105" s="95">
        <v>-2008055</v>
      </c>
      <c r="J105" s="138" t="s">
        <v>375</v>
      </c>
      <c r="L105" s="363">
        <f t="shared" si="4"/>
        <v>3</v>
      </c>
      <c r="M105" s="363" t="str">
        <f t="shared" si="5"/>
        <v>T</v>
      </c>
    </row>
    <row r="106" spans="1:13" s="8" customFormat="1">
      <c r="A106" s="75"/>
      <c r="B106" s="81"/>
      <c r="C106" s="86" t="s">
        <v>1124</v>
      </c>
      <c r="D106" s="62"/>
      <c r="E106" s="66"/>
      <c r="F106" s="142" t="s">
        <v>1012</v>
      </c>
      <c r="G106" s="136" t="s">
        <v>223</v>
      </c>
      <c r="H106" s="137">
        <v>3</v>
      </c>
      <c r="I106" s="95">
        <v>-2001160</v>
      </c>
      <c r="J106" s="138" t="s">
        <v>318</v>
      </c>
      <c r="L106" s="363">
        <f t="shared" si="4"/>
        <v>3</v>
      </c>
      <c r="M106" s="363" t="str">
        <f t="shared" si="5"/>
        <v>T</v>
      </c>
    </row>
    <row r="107" spans="1:13" s="8" customFormat="1">
      <c r="A107" s="75"/>
      <c r="B107" s="81"/>
      <c r="C107" s="86" t="s">
        <v>1125</v>
      </c>
      <c r="D107" s="62"/>
      <c r="E107" s="66"/>
      <c r="F107" s="142" t="s">
        <v>1013</v>
      </c>
      <c r="G107" s="136" t="s">
        <v>224</v>
      </c>
      <c r="H107" s="137">
        <v>3</v>
      </c>
      <c r="I107" s="95">
        <v>-2008055</v>
      </c>
      <c r="J107" s="138" t="s">
        <v>375</v>
      </c>
      <c r="L107" s="363">
        <f t="shared" si="4"/>
        <v>3</v>
      </c>
      <c r="M107" s="363" t="str">
        <f t="shared" si="5"/>
        <v>T</v>
      </c>
    </row>
    <row r="108" spans="1:13" s="8" customFormat="1">
      <c r="A108" s="75"/>
      <c r="B108" s="81"/>
      <c r="C108" s="86" t="s">
        <v>1126</v>
      </c>
      <c r="D108" s="62"/>
      <c r="E108" s="66"/>
      <c r="F108" s="142" t="s">
        <v>1014</v>
      </c>
      <c r="G108" s="136" t="s">
        <v>225</v>
      </c>
      <c r="H108" s="137">
        <v>3</v>
      </c>
      <c r="I108" s="95">
        <v>-2008055</v>
      </c>
      <c r="J108" s="138" t="s">
        <v>375</v>
      </c>
      <c r="L108" s="363">
        <f t="shared" si="4"/>
        <v>3</v>
      </c>
      <c r="M108" s="363" t="str">
        <f t="shared" si="5"/>
        <v>T</v>
      </c>
    </row>
    <row r="109" spans="1:13" s="8" customFormat="1">
      <c r="A109" s="75"/>
      <c r="B109" s="81"/>
      <c r="C109" s="86" t="s">
        <v>1127</v>
      </c>
      <c r="D109" s="62"/>
      <c r="E109" s="66"/>
      <c r="F109" s="142" t="s">
        <v>1015</v>
      </c>
      <c r="G109" s="136" t="s">
        <v>226</v>
      </c>
      <c r="H109" s="137">
        <v>3</v>
      </c>
      <c r="I109" s="95">
        <v>-2008055</v>
      </c>
      <c r="J109" s="138" t="s">
        <v>375</v>
      </c>
      <c r="L109" s="363">
        <f t="shared" si="4"/>
        <v>3</v>
      </c>
      <c r="M109" s="363" t="str">
        <f t="shared" si="5"/>
        <v>T</v>
      </c>
    </row>
    <row r="110" spans="1:13" s="8" customFormat="1">
      <c r="A110" s="75"/>
      <c r="B110" s="81"/>
      <c r="C110" s="59"/>
      <c r="D110" s="62"/>
      <c r="E110" s="66"/>
      <c r="F110" s="121"/>
      <c r="G110" s="121"/>
      <c r="H110" s="121"/>
    </row>
    <row r="111" spans="1:13" s="8" customFormat="1">
      <c r="A111" s="75"/>
      <c r="B111" s="81"/>
      <c r="C111" s="59"/>
      <c r="D111" s="62"/>
      <c r="E111" s="66"/>
      <c r="F111" s="121"/>
      <c r="G111" s="121"/>
      <c r="H111" s="121"/>
    </row>
    <row r="112" spans="1:13">
      <c r="F112" s="121"/>
      <c r="G112" s="121"/>
      <c r="H112" s="121"/>
      <c r="I112" s="8"/>
      <c r="J112" s="8"/>
    </row>
    <row r="113" spans="6:10">
      <c r="F113" s="121"/>
      <c r="G113" s="121"/>
      <c r="H113" s="121"/>
      <c r="I113" s="8"/>
      <c r="J113" s="8"/>
    </row>
    <row r="114" spans="6:10">
      <c r="F114" s="121"/>
      <c r="G114" s="121"/>
      <c r="H114" s="121"/>
      <c r="I114" s="8"/>
      <c r="J114" s="8"/>
    </row>
    <row r="115" spans="6:10">
      <c r="F115" s="121"/>
      <c r="G115" s="121"/>
      <c r="H115" s="121"/>
      <c r="I115" s="8"/>
      <c r="J115" s="8"/>
    </row>
    <row r="116" spans="6:10">
      <c r="F116" s="121"/>
      <c r="G116" s="121"/>
      <c r="H116" s="121"/>
      <c r="I116" s="8"/>
      <c r="J116" s="8"/>
    </row>
    <row r="117" spans="6:10">
      <c r="F117" s="121"/>
      <c r="G117" s="121"/>
      <c r="H117" s="121"/>
      <c r="I117" s="8"/>
      <c r="J117" s="8"/>
    </row>
    <row r="118" spans="6:10">
      <c r="F118" s="121"/>
      <c r="G118" s="121"/>
      <c r="H118" s="121"/>
      <c r="I118" s="8"/>
      <c r="J118" s="8"/>
    </row>
    <row r="119" spans="6:10">
      <c r="F119" s="121"/>
      <c r="G119" s="121"/>
      <c r="H119" s="121"/>
      <c r="I119" s="8"/>
      <c r="J119" s="8"/>
    </row>
    <row r="120" spans="6:10">
      <c r="F120" s="121"/>
      <c r="G120" s="121"/>
      <c r="H120" s="121"/>
      <c r="I120" s="8"/>
      <c r="J120" s="8"/>
    </row>
    <row r="121" spans="6:10">
      <c r="F121" s="121"/>
      <c r="G121" s="121"/>
      <c r="H121" s="121"/>
      <c r="I121" s="8"/>
      <c r="J121" s="8"/>
    </row>
    <row r="122" spans="6:10">
      <c r="F122" s="121"/>
      <c r="G122" s="121"/>
      <c r="H122" s="121"/>
      <c r="I122" s="8"/>
      <c r="J122" s="8"/>
    </row>
    <row r="123" spans="6:10">
      <c r="F123" s="121"/>
      <c r="G123" s="121"/>
      <c r="H123" s="121"/>
      <c r="I123" s="8"/>
      <c r="J123" s="8"/>
    </row>
    <row r="124" spans="6:10">
      <c r="F124" s="121"/>
      <c r="G124" s="121"/>
      <c r="H124" s="121"/>
      <c r="I124" s="8"/>
      <c r="J124" s="8"/>
    </row>
    <row r="125" spans="6:10">
      <c r="F125" s="121"/>
      <c r="G125" s="121"/>
      <c r="H125" s="121"/>
      <c r="I125" s="8"/>
      <c r="J125" s="8"/>
    </row>
    <row r="126" spans="6:10">
      <c r="F126" s="121"/>
      <c r="G126" s="121"/>
      <c r="H126" s="121"/>
      <c r="I126" s="8"/>
      <c r="J126" s="8"/>
    </row>
    <row r="127" spans="6:10">
      <c r="F127" s="121"/>
      <c r="G127" s="121"/>
      <c r="H127" s="121"/>
      <c r="I127" s="8"/>
      <c r="J127" s="8"/>
    </row>
    <row r="128" spans="6:10">
      <c r="F128" s="121"/>
      <c r="G128" s="121"/>
      <c r="H128" s="121"/>
      <c r="I128" s="8"/>
      <c r="J128" s="8"/>
    </row>
    <row r="129" spans="6:10">
      <c r="F129" s="121"/>
      <c r="G129" s="121"/>
      <c r="H129" s="121"/>
      <c r="I129" s="8"/>
      <c r="J129" s="8"/>
    </row>
    <row r="130" spans="6:10">
      <c r="F130" s="121"/>
      <c r="G130" s="121"/>
      <c r="H130" s="121"/>
      <c r="I130" s="8"/>
      <c r="J130" s="8"/>
    </row>
    <row r="131" spans="6:10">
      <c r="F131" s="121"/>
      <c r="G131" s="121"/>
      <c r="H131" s="121"/>
      <c r="I131" s="8"/>
      <c r="J131" s="8"/>
    </row>
    <row r="132" spans="6:10">
      <c r="F132" s="121"/>
      <c r="G132" s="121"/>
      <c r="H132" s="121"/>
      <c r="I132" s="8"/>
      <c r="J132" s="8"/>
    </row>
    <row r="133" spans="6:10">
      <c r="F133" s="121"/>
      <c r="G133" s="121"/>
      <c r="H133" s="121"/>
      <c r="I133" s="8"/>
      <c r="J133" s="8"/>
    </row>
    <row r="134" spans="6:10">
      <c r="F134" s="121"/>
      <c r="G134" s="121"/>
      <c r="H134" s="121"/>
      <c r="I134" s="8"/>
      <c r="J134" s="8"/>
    </row>
    <row r="135" spans="6:10">
      <c r="F135" s="121"/>
      <c r="G135" s="121"/>
      <c r="H135" s="121"/>
      <c r="I135" s="8"/>
      <c r="J135" s="8"/>
    </row>
    <row r="136" spans="6:10">
      <c r="F136" s="121"/>
      <c r="G136" s="121"/>
      <c r="H136" s="121"/>
      <c r="I136" s="8"/>
      <c r="J136" s="8"/>
    </row>
    <row r="137" spans="6:10">
      <c r="F137" s="121"/>
      <c r="G137" s="121"/>
      <c r="H137" s="121"/>
      <c r="I137" s="8"/>
      <c r="J137" s="8"/>
    </row>
    <row r="138" spans="6:10">
      <c r="F138" s="121"/>
      <c r="G138" s="121"/>
      <c r="H138" s="121"/>
      <c r="I138" s="8"/>
      <c r="J138" s="8"/>
    </row>
    <row r="139" spans="6:10">
      <c r="F139" s="121"/>
      <c r="G139" s="121"/>
      <c r="H139" s="121"/>
      <c r="I139" s="8"/>
      <c r="J139" s="8"/>
    </row>
    <row r="140" spans="6:10">
      <c r="F140" s="121"/>
      <c r="G140" s="121"/>
      <c r="H140" s="121"/>
      <c r="I140" s="8"/>
      <c r="J140" s="8"/>
    </row>
    <row r="141" spans="6:10">
      <c r="F141" s="121"/>
      <c r="G141" s="121"/>
      <c r="H141" s="121"/>
      <c r="I141" s="8"/>
      <c r="J141" s="8"/>
    </row>
    <row r="142" spans="6:10">
      <c r="F142" s="121"/>
      <c r="G142" s="121"/>
      <c r="H142" s="121"/>
      <c r="I142" s="8"/>
      <c r="J142" s="8"/>
    </row>
    <row r="143" spans="6:10">
      <c r="F143" s="121"/>
      <c r="G143" s="121"/>
      <c r="H143" s="121"/>
      <c r="I143" s="8"/>
      <c r="J143" s="8"/>
    </row>
    <row r="144" spans="6:10">
      <c r="F144" s="121"/>
      <c r="G144" s="121"/>
      <c r="H144" s="121"/>
      <c r="I144" s="8"/>
      <c r="J144" s="8"/>
    </row>
    <row r="145" spans="6:10">
      <c r="F145" s="121"/>
      <c r="G145" s="121"/>
      <c r="H145" s="121"/>
      <c r="I145" s="8"/>
      <c r="J145" s="8"/>
    </row>
    <row r="146" spans="6:10">
      <c r="F146" s="121"/>
      <c r="G146" s="121"/>
      <c r="H146" s="121"/>
      <c r="I146" s="8"/>
      <c r="J146" s="8"/>
    </row>
    <row r="147" spans="6:10">
      <c r="F147" s="121"/>
      <c r="G147" s="121"/>
      <c r="H147" s="121"/>
      <c r="I147" s="8"/>
      <c r="J147" s="8"/>
    </row>
    <row r="148" spans="6:10">
      <c r="F148" s="121"/>
      <c r="G148" s="121"/>
      <c r="H148" s="121"/>
      <c r="I148" s="8"/>
      <c r="J148" s="8"/>
    </row>
    <row r="149" spans="6:10">
      <c r="F149" s="121"/>
      <c r="G149" s="121"/>
      <c r="H149" s="121"/>
      <c r="I149" s="8"/>
      <c r="J149" s="8"/>
    </row>
    <row r="150" spans="6:10">
      <c r="F150" s="121"/>
      <c r="G150" s="121"/>
      <c r="H150" s="121"/>
      <c r="I150" s="8"/>
      <c r="J150" s="8"/>
    </row>
    <row r="151" spans="6:10">
      <c r="F151" s="121"/>
      <c r="G151" s="121"/>
      <c r="H151" s="121"/>
      <c r="I151" s="8"/>
      <c r="J151" s="8"/>
    </row>
    <row r="152" spans="6:10">
      <c r="F152" s="121"/>
      <c r="G152" s="121"/>
      <c r="H152" s="121"/>
      <c r="I152" s="8"/>
      <c r="J152" s="8"/>
    </row>
    <row r="153" spans="6:10">
      <c r="F153" s="121"/>
      <c r="G153" s="121"/>
      <c r="H153" s="121"/>
      <c r="I153" s="8"/>
      <c r="J153" s="8"/>
    </row>
    <row r="154" spans="6:10">
      <c r="F154" s="121"/>
      <c r="G154" s="121"/>
      <c r="H154" s="121"/>
      <c r="I154" s="8"/>
      <c r="J154" s="8"/>
    </row>
    <row r="155" spans="6:10">
      <c r="F155" s="121"/>
      <c r="G155" s="121"/>
      <c r="H155" s="121"/>
      <c r="I155" s="8"/>
      <c r="J155" s="8"/>
    </row>
    <row r="156" spans="6:10">
      <c r="F156" s="121"/>
      <c r="G156" s="121"/>
      <c r="H156" s="121"/>
      <c r="I156" s="8"/>
      <c r="J156" s="8"/>
    </row>
    <row r="157" spans="6:10">
      <c r="F157" s="121"/>
      <c r="G157" s="121"/>
      <c r="H157" s="121"/>
      <c r="I157" s="8"/>
      <c r="J157" s="8"/>
    </row>
    <row r="158" spans="6:10">
      <c r="F158" s="121"/>
      <c r="G158" s="121"/>
      <c r="H158" s="121"/>
      <c r="I158" s="8"/>
      <c r="J158" s="8"/>
    </row>
    <row r="159" spans="6:10">
      <c r="F159" s="121"/>
      <c r="G159" s="121"/>
      <c r="H159" s="121"/>
      <c r="I159" s="8"/>
      <c r="J159" s="8"/>
    </row>
    <row r="160" spans="6:10">
      <c r="F160" s="121"/>
      <c r="G160" s="121"/>
      <c r="H160" s="121"/>
      <c r="I160" s="8"/>
      <c r="J160" s="8"/>
    </row>
    <row r="161" spans="6:10">
      <c r="F161" s="121"/>
      <c r="G161" s="121"/>
      <c r="H161" s="121"/>
      <c r="I161" s="8"/>
      <c r="J161" s="8"/>
    </row>
    <row r="162" spans="6:10">
      <c r="F162" s="121"/>
      <c r="G162" s="121"/>
      <c r="H162" s="121"/>
      <c r="I162" s="8"/>
      <c r="J162" s="8"/>
    </row>
    <row r="163" spans="6:10">
      <c r="F163" s="121"/>
      <c r="G163" s="121"/>
      <c r="H163" s="121"/>
      <c r="I163" s="8"/>
      <c r="J163" s="8"/>
    </row>
    <row r="164" spans="6:10">
      <c r="F164" s="121"/>
      <c r="G164" s="121"/>
      <c r="H164" s="121"/>
      <c r="I164" s="8"/>
      <c r="J164" s="8"/>
    </row>
    <row r="165" spans="6:10">
      <c r="F165" s="121"/>
      <c r="G165" s="121"/>
      <c r="H165" s="121"/>
      <c r="I165" s="8"/>
      <c r="J165" s="8"/>
    </row>
    <row r="166" spans="6:10">
      <c r="F166" s="121"/>
      <c r="G166" s="121"/>
      <c r="H166" s="121"/>
      <c r="I166" s="8"/>
      <c r="J166" s="8"/>
    </row>
    <row r="167" spans="6:10">
      <c r="F167" s="121"/>
      <c r="G167" s="121"/>
      <c r="H167" s="121"/>
      <c r="I167" s="8"/>
      <c r="J167" s="8"/>
    </row>
    <row r="168" spans="6:10">
      <c r="F168" s="121"/>
      <c r="G168" s="121"/>
      <c r="H168" s="121"/>
      <c r="I168" s="8"/>
      <c r="J168" s="8"/>
    </row>
    <row r="169" spans="6:10">
      <c r="F169" s="121"/>
      <c r="G169" s="121"/>
      <c r="H169" s="121"/>
      <c r="I169" s="8"/>
      <c r="J169" s="8"/>
    </row>
    <row r="170" spans="6:10">
      <c r="F170" s="121"/>
      <c r="G170" s="121"/>
      <c r="H170" s="121"/>
      <c r="I170" s="8"/>
      <c r="J170" s="8"/>
    </row>
    <row r="171" spans="6:10">
      <c r="F171" s="121"/>
      <c r="G171" s="121"/>
      <c r="H171" s="121"/>
      <c r="I171" s="8"/>
      <c r="J171" s="8"/>
    </row>
    <row r="172" spans="6:10">
      <c r="F172" s="121"/>
      <c r="G172" s="121"/>
      <c r="H172" s="121"/>
      <c r="I172" s="8"/>
      <c r="J172" s="8"/>
    </row>
    <row r="173" spans="6:10">
      <c r="F173" s="121"/>
      <c r="G173" s="121"/>
      <c r="H173" s="121"/>
      <c r="I173" s="8"/>
      <c r="J173" s="8"/>
    </row>
    <row r="174" spans="6:10">
      <c r="F174" s="121"/>
      <c r="G174" s="121"/>
      <c r="H174" s="121"/>
      <c r="I174" s="8"/>
      <c r="J174" s="8"/>
    </row>
    <row r="175" spans="6:10">
      <c r="F175" s="121"/>
      <c r="G175" s="121"/>
      <c r="H175" s="121"/>
      <c r="I175" s="8"/>
      <c r="J175" s="8"/>
    </row>
    <row r="176" spans="6:10">
      <c r="F176" s="121"/>
      <c r="G176" s="121"/>
      <c r="H176" s="121"/>
      <c r="I176" s="8"/>
      <c r="J176" s="8"/>
    </row>
    <row r="177" spans="6:10">
      <c r="F177" s="121"/>
      <c r="G177" s="121"/>
      <c r="H177" s="121"/>
      <c r="I177" s="8"/>
      <c r="J177" s="8"/>
    </row>
    <row r="178" spans="6:10">
      <c r="F178" s="121"/>
      <c r="G178" s="121"/>
      <c r="H178" s="121"/>
      <c r="I178" s="8"/>
      <c r="J178" s="8"/>
    </row>
    <row r="179" spans="6:10">
      <c r="F179" s="121"/>
      <c r="G179" s="121"/>
      <c r="H179" s="121"/>
      <c r="I179" s="8"/>
      <c r="J179" s="8"/>
    </row>
    <row r="180" spans="6:10">
      <c r="F180" s="121"/>
      <c r="G180" s="121"/>
      <c r="H180" s="121"/>
      <c r="I180" s="8"/>
      <c r="J180" s="8"/>
    </row>
    <row r="181" spans="6:10">
      <c r="F181" s="121"/>
      <c r="G181" s="121"/>
      <c r="H181" s="121"/>
      <c r="I181" s="8"/>
      <c r="J181" s="8"/>
    </row>
    <row r="182" spans="6:10">
      <c r="F182" s="121"/>
      <c r="G182" s="121"/>
      <c r="H182" s="121"/>
      <c r="I182" s="8"/>
      <c r="J182" s="8"/>
    </row>
    <row r="183" spans="6:10">
      <c r="F183" s="121"/>
      <c r="G183" s="121"/>
      <c r="H183" s="121"/>
      <c r="I183" s="8"/>
      <c r="J183" s="8"/>
    </row>
    <row r="184" spans="6:10">
      <c r="F184" s="121"/>
      <c r="G184" s="121"/>
      <c r="H184" s="121"/>
      <c r="I184" s="8"/>
      <c r="J184" s="8"/>
    </row>
    <row r="185" spans="6:10">
      <c r="F185" s="121"/>
      <c r="G185" s="121"/>
      <c r="H185" s="121"/>
      <c r="I185" s="8"/>
      <c r="J185" s="8"/>
    </row>
    <row r="186" spans="6:10">
      <c r="F186" s="121"/>
      <c r="G186" s="121"/>
      <c r="H186" s="121"/>
      <c r="I186" s="8"/>
      <c r="J186" s="8"/>
    </row>
    <row r="187" spans="6:10">
      <c r="F187" s="121"/>
      <c r="G187" s="121"/>
      <c r="H187" s="121"/>
      <c r="I187" s="8"/>
      <c r="J187" s="8"/>
    </row>
    <row r="188" spans="6:10">
      <c r="F188" s="121"/>
      <c r="G188" s="121"/>
      <c r="H188" s="121"/>
      <c r="I188" s="8"/>
      <c r="J188" s="8"/>
    </row>
    <row r="189" spans="6:10">
      <c r="F189" s="121"/>
      <c r="G189" s="121"/>
      <c r="H189" s="121"/>
      <c r="I189" s="8"/>
      <c r="J189" s="8"/>
    </row>
    <row r="190" spans="6:10">
      <c r="F190" s="121"/>
      <c r="G190" s="121"/>
      <c r="H190" s="121"/>
      <c r="I190" s="8"/>
      <c r="J190" s="8"/>
    </row>
    <row r="191" spans="6:10">
      <c r="F191" s="121"/>
      <c r="G191" s="121"/>
      <c r="H191" s="121"/>
      <c r="I191" s="8"/>
      <c r="J191" s="8"/>
    </row>
    <row r="192" spans="6:10">
      <c r="F192" s="121"/>
      <c r="G192" s="121"/>
      <c r="H192" s="121"/>
      <c r="I192" s="8"/>
      <c r="J192" s="8"/>
    </row>
    <row r="193" spans="6:10">
      <c r="F193" s="121"/>
      <c r="G193" s="121"/>
      <c r="H193" s="121"/>
      <c r="I193" s="8"/>
      <c r="J193" s="8"/>
    </row>
    <row r="194" spans="6:10">
      <c r="F194" s="121"/>
      <c r="G194" s="121"/>
      <c r="H194" s="121"/>
      <c r="I194" s="8"/>
      <c r="J194" s="8"/>
    </row>
    <row r="195" spans="6:10">
      <c r="F195" s="121"/>
      <c r="G195" s="121"/>
      <c r="H195" s="121"/>
      <c r="I195" s="8"/>
      <c r="J195" s="8"/>
    </row>
    <row r="196" spans="6:10">
      <c r="F196" s="121"/>
      <c r="G196" s="121"/>
      <c r="H196" s="121"/>
      <c r="I196" s="8"/>
      <c r="J196" s="8"/>
    </row>
    <row r="197" spans="6:10">
      <c r="F197" s="121"/>
      <c r="G197" s="121"/>
      <c r="H197" s="121"/>
      <c r="I197" s="8"/>
      <c r="J197" s="8"/>
    </row>
    <row r="198" spans="6:10">
      <c r="F198" s="121"/>
      <c r="G198" s="121"/>
      <c r="H198" s="121"/>
      <c r="I198" s="8"/>
      <c r="J198" s="8"/>
    </row>
    <row r="199" spans="6:10">
      <c r="F199" s="121"/>
      <c r="G199" s="121"/>
      <c r="H199" s="121"/>
      <c r="I199" s="8"/>
      <c r="J199" s="8"/>
    </row>
    <row r="200" spans="6:10">
      <c r="F200" s="121"/>
      <c r="G200" s="121"/>
      <c r="H200" s="121"/>
      <c r="I200" s="8"/>
      <c r="J200" s="8"/>
    </row>
    <row r="201" spans="6:10">
      <c r="F201" s="121"/>
      <c r="G201" s="121"/>
      <c r="H201" s="121"/>
      <c r="I201" s="8"/>
      <c r="J201" s="8"/>
    </row>
    <row r="202" spans="6:10">
      <c r="F202" s="121"/>
      <c r="G202" s="121"/>
      <c r="H202" s="121"/>
      <c r="I202" s="8"/>
      <c r="J202" s="8"/>
    </row>
    <row r="203" spans="6:10">
      <c r="F203" s="121"/>
      <c r="G203" s="121"/>
      <c r="H203" s="121"/>
      <c r="I203" s="8"/>
      <c r="J203" s="8"/>
    </row>
    <row r="204" spans="6:10">
      <c r="F204" s="121"/>
      <c r="G204" s="121"/>
      <c r="H204" s="121"/>
      <c r="I204" s="8"/>
      <c r="J204" s="8"/>
    </row>
    <row r="205" spans="6:10">
      <c r="F205" s="121"/>
      <c r="G205" s="121"/>
      <c r="H205" s="121"/>
      <c r="I205" s="8"/>
      <c r="J205" s="8"/>
    </row>
    <row r="206" spans="6:10">
      <c r="F206" s="121"/>
      <c r="G206" s="121"/>
      <c r="H206" s="121"/>
      <c r="I206" s="8"/>
      <c r="J206" s="8"/>
    </row>
    <row r="207" spans="6:10">
      <c r="F207" s="121"/>
      <c r="G207" s="121"/>
      <c r="H207" s="121"/>
      <c r="I207" s="8"/>
      <c r="J207" s="8"/>
    </row>
    <row r="208" spans="6:10">
      <c r="F208" s="121"/>
      <c r="G208" s="121"/>
      <c r="H208" s="121"/>
      <c r="I208" s="8"/>
      <c r="J208" s="8"/>
    </row>
    <row r="209" spans="6:10">
      <c r="F209" s="121"/>
      <c r="G209" s="121"/>
      <c r="H209" s="121"/>
      <c r="I209" s="8"/>
      <c r="J209" s="8"/>
    </row>
    <row r="210" spans="6:10">
      <c r="F210" s="121"/>
      <c r="G210" s="121"/>
      <c r="H210" s="121"/>
      <c r="I210" s="8"/>
      <c r="J210" s="8"/>
    </row>
    <row r="211" spans="6:10">
      <c r="F211" s="121"/>
      <c r="G211" s="121"/>
      <c r="H211" s="121"/>
      <c r="I211" s="8"/>
      <c r="J211" s="8"/>
    </row>
    <row r="212" spans="6:10">
      <c r="F212" s="121"/>
      <c r="G212" s="121"/>
      <c r="H212" s="121"/>
      <c r="I212" s="8"/>
      <c r="J212" s="8"/>
    </row>
    <row r="213" spans="6:10">
      <c r="F213" s="121"/>
      <c r="G213" s="121"/>
      <c r="H213" s="121"/>
      <c r="I213" s="8"/>
      <c r="J213" s="8"/>
    </row>
    <row r="214" spans="6:10">
      <c r="F214" s="121"/>
      <c r="G214" s="121"/>
      <c r="H214" s="121"/>
      <c r="I214" s="8"/>
      <c r="J214" s="8"/>
    </row>
    <row r="215" spans="6:10">
      <c r="F215" s="121"/>
      <c r="G215" s="121"/>
      <c r="H215" s="121"/>
      <c r="I215" s="8"/>
      <c r="J215" s="8"/>
    </row>
    <row r="216" spans="6:10">
      <c r="F216" s="121"/>
      <c r="G216" s="121"/>
      <c r="H216" s="121"/>
      <c r="I216" s="8"/>
      <c r="J216" s="8"/>
    </row>
    <row r="217" spans="6:10">
      <c r="F217" s="121"/>
      <c r="G217" s="121"/>
      <c r="H217" s="121"/>
      <c r="I217" s="8"/>
      <c r="J217" s="8"/>
    </row>
    <row r="218" spans="6:10">
      <c r="F218" s="121"/>
      <c r="G218" s="121"/>
      <c r="H218" s="121"/>
      <c r="I218" s="8"/>
      <c r="J218" s="8"/>
    </row>
    <row r="219" spans="6:10">
      <c r="F219" s="121"/>
      <c r="G219" s="121"/>
      <c r="H219" s="121"/>
      <c r="I219" s="8"/>
      <c r="J219" s="8"/>
    </row>
    <row r="220" spans="6:10">
      <c r="F220" s="121"/>
      <c r="G220" s="121"/>
      <c r="H220" s="121"/>
      <c r="I220" s="8"/>
      <c r="J220" s="8"/>
    </row>
    <row r="221" spans="6:10">
      <c r="F221" s="121"/>
      <c r="G221" s="121"/>
      <c r="H221" s="121"/>
      <c r="I221" s="8"/>
      <c r="J221" s="8"/>
    </row>
    <row r="222" spans="6:10">
      <c r="F222" s="121"/>
      <c r="G222" s="121"/>
      <c r="H222" s="121"/>
      <c r="I222" s="8"/>
      <c r="J222" s="8"/>
    </row>
    <row r="223" spans="6:10">
      <c r="F223" s="121"/>
      <c r="G223" s="121"/>
      <c r="H223" s="121"/>
      <c r="I223" s="8"/>
      <c r="J223" s="8"/>
    </row>
    <row r="224" spans="6:10">
      <c r="F224" s="121"/>
      <c r="G224" s="121"/>
      <c r="H224" s="121"/>
      <c r="I224" s="8"/>
      <c r="J224" s="8"/>
    </row>
    <row r="225" spans="6:10">
      <c r="F225" s="121"/>
      <c r="G225" s="121"/>
      <c r="H225" s="121"/>
      <c r="I225" s="8"/>
      <c r="J225" s="8"/>
    </row>
    <row r="226" spans="6:10">
      <c r="F226" s="121"/>
      <c r="G226" s="121"/>
      <c r="H226" s="121"/>
      <c r="I226" s="8"/>
      <c r="J226" s="8"/>
    </row>
    <row r="227" spans="6:10">
      <c r="F227" s="121"/>
      <c r="G227" s="121"/>
      <c r="H227" s="121"/>
      <c r="I227" s="8"/>
      <c r="J227" s="8"/>
    </row>
    <row r="228" spans="6:10">
      <c r="F228" s="121"/>
      <c r="G228" s="121"/>
      <c r="H228" s="121"/>
      <c r="I228" s="8"/>
      <c r="J228" s="8"/>
    </row>
    <row r="229" spans="6:10">
      <c r="F229" s="121"/>
      <c r="G229" s="121"/>
      <c r="H229" s="121"/>
      <c r="I229" s="8"/>
      <c r="J229" s="8"/>
    </row>
    <row r="230" spans="6:10">
      <c r="F230" s="121"/>
      <c r="G230" s="121"/>
      <c r="H230" s="121"/>
      <c r="I230" s="8"/>
      <c r="J230" s="8"/>
    </row>
    <row r="231" spans="6:10">
      <c r="F231" s="121"/>
      <c r="G231" s="121"/>
      <c r="H231" s="121"/>
      <c r="I231" s="8"/>
      <c r="J231" s="8"/>
    </row>
    <row r="232" spans="6:10">
      <c r="F232" s="121"/>
      <c r="G232" s="121"/>
      <c r="H232" s="121"/>
      <c r="I232" s="8"/>
      <c r="J232" s="8"/>
    </row>
    <row r="233" spans="6:10">
      <c r="F233" s="121"/>
      <c r="G233" s="121"/>
      <c r="H233" s="121"/>
      <c r="I233" s="8"/>
      <c r="J233" s="8"/>
    </row>
    <row r="234" spans="6:10">
      <c r="F234" s="121"/>
      <c r="G234" s="121"/>
      <c r="H234" s="121"/>
      <c r="I234" s="8"/>
      <c r="J234" s="8"/>
    </row>
    <row r="235" spans="6:10">
      <c r="F235" s="121"/>
      <c r="G235" s="121"/>
      <c r="H235" s="121"/>
      <c r="I235" s="8"/>
      <c r="J235" s="8"/>
    </row>
    <row r="236" spans="6:10">
      <c r="F236" s="121"/>
      <c r="G236" s="121"/>
      <c r="H236" s="121"/>
      <c r="I236" s="8"/>
      <c r="J236" s="8"/>
    </row>
    <row r="237" spans="6:10">
      <c r="F237" s="121"/>
      <c r="G237" s="121"/>
      <c r="H237" s="121"/>
      <c r="I237" s="8"/>
      <c r="J237" s="8"/>
    </row>
    <row r="238" spans="6:10">
      <c r="F238" s="121"/>
      <c r="G238" s="121"/>
      <c r="H238" s="121"/>
      <c r="I238" s="8"/>
      <c r="J238" s="8"/>
    </row>
    <row r="239" spans="6:10">
      <c r="F239" s="121"/>
      <c r="G239" s="121"/>
      <c r="H239" s="121"/>
      <c r="I239" s="8"/>
      <c r="J239" s="8"/>
    </row>
    <row r="240" spans="6:10">
      <c r="F240" s="121"/>
      <c r="G240" s="121"/>
      <c r="H240" s="121"/>
      <c r="I240" s="8"/>
      <c r="J240" s="8"/>
    </row>
    <row r="241" spans="6:10">
      <c r="F241" s="121"/>
      <c r="G241" s="121"/>
      <c r="H241" s="121"/>
      <c r="I241" s="8"/>
      <c r="J241" s="8"/>
    </row>
    <row r="242" spans="6:10">
      <c r="F242" s="121"/>
      <c r="G242" s="121"/>
      <c r="H242" s="121"/>
      <c r="I242" s="8"/>
      <c r="J242" s="8"/>
    </row>
    <row r="243" spans="6:10">
      <c r="F243" s="121"/>
      <c r="G243" s="121"/>
      <c r="H243" s="121"/>
      <c r="I243" s="8"/>
      <c r="J243" s="8"/>
    </row>
    <row r="244" spans="6:10">
      <c r="F244" s="121"/>
      <c r="G244" s="121"/>
      <c r="H244" s="121"/>
      <c r="I244" s="8"/>
      <c r="J244" s="8"/>
    </row>
    <row r="245" spans="6:10">
      <c r="F245" s="121"/>
      <c r="G245" s="121"/>
      <c r="H245" s="121"/>
      <c r="I245" s="8"/>
      <c r="J245" s="8"/>
    </row>
    <row r="246" spans="6:10">
      <c r="F246" s="121"/>
      <c r="G246" s="121"/>
      <c r="H246" s="121"/>
      <c r="I246" s="8"/>
      <c r="J246" s="8"/>
    </row>
    <row r="247" spans="6:10">
      <c r="F247" s="121"/>
      <c r="G247" s="121"/>
      <c r="H247" s="121"/>
      <c r="I247" s="8"/>
      <c r="J247" s="8"/>
    </row>
    <row r="248" spans="6:10">
      <c r="F248" s="121"/>
      <c r="G248" s="121"/>
      <c r="H248" s="121"/>
      <c r="I248" s="8"/>
      <c r="J248" s="8"/>
    </row>
    <row r="249" spans="6:10">
      <c r="F249" s="121"/>
      <c r="G249" s="121"/>
      <c r="H249" s="121"/>
      <c r="I249" s="8"/>
      <c r="J249" s="8"/>
    </row>
    <row r="250" spans="6:10">
      <c r="F250" s="121"/>
      <c r="G250" s="121"/>
      <c r="H250" s="121"/>
      <c r="I250" s="8"/>
      <c r="J250" s="8"/>
    </row>
    <row r="251" spans="6:10">
      <c r="F251" s="121"/>
      <c r="G251" s="121"/>
      <c r="H251" s="121"/>
      <c r="I251" s="8"/>
      <c r="J251" s="8"/>
    </row>
    <row r="252" spans="6:10">
      <c r="F252" s="121"/>
      <c r="G252" s="121"/>
      <c r="H252" s="121"/>
      <c r="I252" s="8"/>
      <c r="J252" s="8"/>
    </row>
    <row r="253" spans="6:10">
      <c r="F253" s="121"/>
      <c r="G253" s="121"/>
      <c r="H253" s="121"/>
      <c r="I253" s="8"/>
      <c r="J253" s="8"/>
    </row>
    <row r="254" spans="6:10">
      <c r="F254" s="121"/>
      <c r="G254" s="121"/>
      <c r="H254" s="121"/>
      <c r="I254" s="8"/>
      <c r="J254" s="8"/>
    </row>
    <row r="255" spans="6:10">
      <c r="F255" s="121"/>
      <c r="G255" s="121"/>
      <c r="H255" s="121"/>
      <c r="I255" s="8"/>
      <c r="J255" s="8"/>
    </row>
    <row r="256" spans="6:10">
      <c r="F256" s="121"/>
      <c r="G256" s="121"/>
      <c r="H256" s="121"/>
      <c r="I256" s="8"/>
      <c r="J256" s="8"/>
    </row>
    <row r="257" spans="6:10">
      <c r="F257" s="121"/>
      <c r="G257" s="121"/>
      <c r="H257" s="121"/>
      <c r="I257" s="8"/>
      <c r="J257" s="8"/>
    </row>
    <row r="258" spans="6:10">
      <c r="F258" s="121"/>
      <c r="G258" s="121"/>
      <c r="H258" s="121"/>
      <c r="I258" s="8"/>
      <c r="J258" s="8"/>
    </row>
    <row r="259" spans="6:10">
      <c r="F259" s="121"/>
      <c r="G259" s="121"/>
      <c r="H259" s="121"/>
      <c r="I259" s="8"/>
      <c r="J259" s="8"/>
    </row>
    <row r="260" spans="6:10">
      <c r="F260" s="121"/>
      <c r="G260" s="121"/>
      <c r="H260" s="121"/>
      <c r="I260" s="8"/>
      <c r="J260" s="8"/>
    </row>
    <row r="261" spans="6:10">
      <c r="F261" s="121"/>
      <c r="G261" s="121"/>
      <c r="H261" s="121"/>
      <c r="I261" s="8"/>
      <c r="J261" s="8"/>
    </row>
    <row r="262" spans="6:10">
      <c r="F262" s="121"/>
      <c r="G262" s="121"/>
      <c r="H262" s="121"/>
      <c r="I262" s="8"/>
      <c r="J262" s="8"/>
    </row>
    <row r="263" spans="6:10">
      <c r="F263" s="121"/>
      <c r="G263" s="121"/>
      <c r="H263" s="121"/>
      <c r="I263" s="8"/>
      <c r="J263" s="8"/>
    </row>
    <row r="264" spans="6:10">
      <c r="F264" s="121"/>
      <c r="G264" s="121"/>
      <c r="H264" s="121"/>
      <c r="I264" s="8"/>
      <c r="J264" s="8"/>
    </row>
    <row r="265" spans="6:10">
      <c r="F265" s="121"/>
      <c r="G265" s="121"/>
      <c r="H265" s="121"/>
      <c r="I265" s="8"/>
      <c r="J265" s="8"/>
    </row>
    <row r="266" spans="6:10">
      <c r="F266" s="121"/>
      <c r="G266" s="121"/>
      <c r="H266" s="121"/>
      <c r="I266" s="8"/>
      <c r="J266" s="8"/>
    </row>
    <row r="267" spans="6:10">
      <c r="F267" s="121"/>
      <c r="G267" s="121"/>
      <c r="H267" s="121"/>
      <c r="I267" s="8"/>
      <c r="J267" s="8"/>
    </row>
    <row r="268" spans="6:10">
      <c r="F268" s="121"/>
      <c r="G268" s="121"/>
      <c r="H268" s="121"/>
      <c r="I268" s="8"/>
      <c r="J268" s="8"/>
    </row>
    <row r="269" spans="6:10">
      <c r="F269" s="121"/>
      <c r="G269" s="121"/>
      <c r="H269" s="121"/>
      <c r="I269" s="8"/>
      <c r="J269" s="8"/>
    </row>
    <row r="270" spans="6:10">
      <c r="F270" s="121"/>
      <c r="G270" s="121"/>
      <c r="H270" s="121"/>
      <c r="I270" s="8"/>
      <c r="J270" s="8"/>
    </row>
    <row r="271" spans="6:10">
      <c r="F271" s="121"/>
      <c r="G271" s="121"/>
      <c r="H271" s="121"/>
      <c r="I271" s="8"/>
      <c r="J271" s="8"/>
    </row>
    <row r="272" spans="6:10">
      <c r="F272" s="121"/>
      <c r="G272" s="121"/>
      <c r="H272" s="121"/>
      <c r="I272" s="8"/>
      <c r="J272" s="8"/>
    </row>
    <row r="273" spans="6:10">
      <c r="F273" s="121"/>
      <c r="G273" s="121"/>
      <c r="H273" s="121"/>
      <c r="I273" s="8"/>
      <c r="J273" s="8"/>
    </row>
    <row r="274" spans="6:10">
      <c r="F274" s="121"/>
      <c r="G274" s="121"/>
      <c r="H274" s="121"/>
      <c r="I274" s="8"/>
      <c r="J274" s="8"/>
    </row>
    <row r="275" spans="6:10">
      <c r="F275" s="121"/>
      <c r="G275" s="121"/>
      <c r="H275" s="121"/>
      <c r="I275" s="8"/>
      <c r="J275" s="8"/>
    </row>
    <row r="276" spans="6:10">
      <c r="F276" s="121"/>
      <c r="G276" s="121"/>
      <c r="H276" s="121"/>
      <c r="I276" s="8"/>
      <c r="J276" s="8"/>
    </row>
    <row r="277" spans="6:10">
      <c r="F277" s="121"/>
      <c r="G277" s="121"/>
      <c r="H277" s="121"/>
      <c r="I277" s="8"/>
      <c r="J277" s="8"/>
    </row>
    <row r="278" spans="6:10">
      <c r="F278" s="121"/>
      <c r="G278" s="121"/>
      <c r="H278" s="121"/>
      <c r="I278" s="8"/>
      <c r="J278" s="8"/>
    </row>
    <row r="279" spans="6:10">
      <c r="F279" s="121"/>
      <c r="G279" s="121"/>
      <c r="H279" s="121"/>
      <c r="I279" s="8"/>
      <c r="J279" s="8"/>
    </row>
    <row r="280" spans="6:10">
      <c r="F280" s="121"/>
      <c r="G280" s="121"/>
      <c r="H280" s="121"/>
      <c r="I280" s="8"/>
      <c r="J280" s="8"/>
    </row>
    <row r="281" spans="6:10">
      <c r="F281" s="121"/>
      <c r="G281" s="121"/>
      <c r="H281" s="121"/>
      <c r="I281" s="8"/>
      <c r="J281" s="8"/>
    </row>
    <row r="282" spans="6:10">
      <c r="F282" s="121"/>
      <c r="G282" s="121"/>
      <c r="H282" s="121"/>
      <c r="I282" s="8"/>
      <c r="J282" s="8"/>
    </row>
    <row r="283" spans="6:10">
      <c r="F283" s="121"/>
      <c r="G283" s="121"/>
      <c r="H283" s="121"/>
      <c r="I283" s="8"/>
      <c r="J283" s="8"/>
    </row>
    <row r="284" spans="6:10">
      <c r="F284" s="121"/>
      <c r="G284" s="121"/>
      <c r="H284" s="121"/>
      <c r="I284" s="8"/>
      <c r="J284" s="8"/>
    </row>
    <row r="285" spans="6:10">
      <c r="F285" s="121"/>
      <c r="G285" s="121"/>
      <c r="H285" s="121"/>
      <c r="I285" s="8"/>
      <c r="J285" s="8"/>
    </row>
    <row r="286" spans="6:10">
      <c r="F286" s="121"/>
      <c r="G286" s="121"/>
      <c r="H286" s="121"/>
      <c r="I286" s="8"/>
      <c r="J286" s="8"/>
    </row>
    <row r="287" spans="6:10">
      <c r="F287" s="121"/>
      <c r="G287" s="121"/>
      <c r="H287" s="121"/>
      <c r="I287" s="8"/>
      <c r="J287" s="8"/>
    </row>
    <row r="288" spans="6:10">
      <c r="F288" s="121"/>
      <c r="G288" s="121"/>
      <c r="H288" s="121"/>
      <c r="I288" s="8"/>
      <c r="J288" s="8"/>
    </row>
    <row r="289" spans="6:10">
      <c r="F289" s="121"/>
      <c r="G289" s="121"/>
      <c r="H289" s="121"/>
      <c r="I289" s="8"/>
      <c r="J289" s="8"/>
    </row>
    <row r="290" spans="6:10">
      <c r="F290" s="121"/>
      <c r="G290" s="121"/>
      <c r="H290" s="121"/>
      <c r="I290" s="8"/>
      <c r="J290" s="8"/>
    </row>
    <row r="291" spans="6:10">
      <c r="F291" s="121"/>
      <c r="G291" s="121"/>
      <c r="H291" s="121"/>
      <c r="I291" s="8"/>
      <c r="J291" s="8"/>
    </row>
    <row r="292" spans="6:10">
      <c r="F292" s="121"/>
      <c r="G292" s="121"/>
      <c r="H292" s="121"/>
      <c r="I292" s="8"/>
      <c r="J292" s="8"/>
    </row>
    <row r="293" spans="6:10">
      <c r="F293" s="121"/>
      <c r="G293" s="121"/>
      <c r="H293" s="121"/>
      <c r="I293" s="8"/>
      <c r="J293" s="8"/>
    </row>
    <row r="294" spans="6:10">
      <c r="F294" s="121"/>
      <c r="G294" s="121"/>
      <c r="H294" s="121"/>
      <c r="I294" s="8"/>
      <c r="J294" s="8"/>
    </row>
    <row r="295" spans="6:10">
      <c r="F295" s="121"/>
      <c r="G295" s="121"/>
      <c r="H295" s="121"/>
      <c r="I295" s="8"/>
      <c r="J295" s="8"/>
    </row>
    <row r="296" spans="6:10">
      <c r="F296" s="121"/>
      <c r="G296" s="121"/>
      <c r="H296" s="121"/>
      <c r="I296" s="8"/>
      <c r="J296" s="8"/>
    </row>
    <row r="297" spans="6:10">
      <c r="F297" s="121"/>
      <c r="G297" s="121"/>
      <c r="H297" s="121"/>
      <c r="I297" s="8"/>
      <c r="J297" s="8"/>
    </row>
    <row r="298" spans="6:10">
      <c r="F298" s="121"/>
      <c r="G298" s="121"/>
      <c r="H298" s="121"/>
      <c r="I298" s="8"/>
      <c r="J298" s="8"/>
    </row>
    <row r="299" spans="6:10">
      <c r="F299" s="121"/>
      <c r="G299" s="121"/>
      <c r="H299" s="121"/>
      <c r="I299" s="8"/>
      <c r="J299" s="8"/>
    </row>
    <row r="300" spans="6:10">
      <c r="F300" s="121"/>
      <c r="G300" s="121"/>
      <c r="H300" s="121"/>
      <c r="I300" s="8"/>
      <c r="J300" s="8"/>
    </row>
    <row r="301" spans="6:10">
      <c r="F301" s="121"/>
      <c r="G301" s="121"/>
      <c r="H301" s="121"/>
      <c r="I301" s="8"/>
      <c r="J301" s="8"/>
    </row>
    <row r="302" spans="6:10">
      <c r="F302" s="121"/>
      <c r="G302" s="121"/>
      <c r="H302" s="121"/>
      <c r="I302" s="8"/>
      <c r="J302" s="8"/>
    </row>
    <row r="303" spans="6:10">
      <c r="F303" s="121"/>
      <c r="G303" s="121"/>
      <c r="H303" s="121"/>
      <c r="I303" s="8"/>
      <c r="J303" s="8"/>
    </row>
    <row r="304" spans="6:10">
      <c r="F304" s="121"/>
      <c r="G304" s="121"/>
      <c r="H304" s="121"/>
      <c r="I304" s="8"/>
      <c r="J304" s="8"/>
    </row>
    <row r="305" spans="6:10">
      <c r="F305" s="121"/>
      <c r="G305" s="121"/>
      <c r="H305" s="121"/>
      <c r="I305" s="8"/>
      <c r="J305" s="8"/>
    </row>
    <row r="306" spans="6:10">
      <c r="F306" s="121"/>
      <c r="G306" s="121"/>
      <c r="H306" s="121"/>
      <c r="I306" s="8"/>
      <c r="J306" s="8"/>
    </row>
    <row r="307" spans="6:10">
      <c r="F307" s="121"/>
      <c r="G307" s="121"/>
      <c r="H307" s="121"/>
      <c r="I307" s="8"/>
      <c r="J307" s="8"/>
    </row>
    <row r="308" spans="6:10">
      <c r="F308" s="121"/>
      <c r="G308" s="121"/>
      <c r="H308" s="121"/>
      <c r="I308" s="8"/>
      <c r="J308" s="8"/>
    </row>
    <row r="309" spans="6:10">
      <c r="F309" s="121"/>
      <c r="G309" s="121"/>
      <c r="H309" s="121"/>
      <c r="I309" s="8"/>
      <c r="J309" s="8"/>
    </row>
    <row r="310" spans="6:10">
      <c r="F310" s="121"/>
      <c r="G310" s="121"/>
      <c r="H310" s="121"/>
      <c r="I310" s="8"/>
      <c r="J310" s="8"/>
    </row>
    <row r="311" spans="6:10">
      <c r="F311" s="121"/>
      <c r="G311" s="121"/>
      <c r="H311" s="121"/>
      <c r="I311" s="8"/>
      <c r="J311" s="8"/>
    </row>
    <row r="312" spans="6:10">
      <c r="F312" s="121"/>
      <c r="G312" s="121"/>
      <c r="H312" s="121"/>
      <c r="I312" s="8"/>
      <c r="J312" s="8"/>
    </row>
    <row r="313" spans="6:10">
      <c r="F313" s="121"/>
      <c r="G313" s="121"/>
      <c r="H313" s="121"/>
      <c r="I313" s="8"/>
      <c r="J313" s="8"/>
    </row>
    <row r="314" spans="6:10">
      <c r="F314" s="121"/>
      <c r="G314" s="121"/>
      <c r="H314" s="121"/>
      <c r="I314" s="8"/>
      <c r="J314" s="8"/>
    </row>
    <row r="315" spans="6:10">
      <c r="F315" s="121"/>
      <c r="G315" s="121"/>
      <c r="H315" s="121"/>
      <c r="I315" s="8"/>
      <c r="J315" s="8"/>
    </row>
    <row r="316" spans="6:10">
      <c r="F316" s="121"/>
      <c r="G316" s="121"/>
      <c r="H316" s="121"/>
      <c r="I316" s="8"/>
      <c r="J316" s="8"/>
    </row>
    <row r="317" spans="6:10">
      <c r="F317" s="121"/>
      <c r="G317" s="121"/>
      <c r="H317" s="121"/>
      <c r="I317" s="8"/>
      <c r="J317" s="8"/>
    </row>
    <row r="318" spans="6:10">
      <c r="F318" s="121"/>
      <c r="G318" s="121"/>
      <c r="H318" s="121"/>
      <c r="I318" s="8"/>
      <c r="J318" s="8"/>
    </row>
    <row r="319" spans="6:10">
      <c r="F319" s="121"/>
      <c r="G319" s="121"/>
      <c r="H319" s="121"/>
      <c r="I319" s="8"/>
      <c r="J319" s="8"/>
    </row>
    <row r="320" spans="6:10">
      <c r="F320" s="121"/>
      <c r="G320" s="121"/>
      <c r="H320" s="121"/>
      <c r="I320" s="8"/>
      <c r="J320" s="8"/>
    </row>
    <row r="321" spans="6:10">
      <c r="F321" s="121"/>
      <c r="G321" s="121"/>
      <c r="H321" s="121"/>
      <c r="I321" s="8"/>
      <c r="J321" s="8"/>
    </row>
    <row r="322" spans="6:10">
      <c r="F322" s="121"/>
      <c r="G322" s="121"/>
      <c r="H322" s="121"/>
      <c r="I322" s="8"/>
      <c r="J322" s="8"/>
    </row>
    <row r="323" spans="6:10">
      <c r="F323" s="121"/>
      <c r="G323" s="121"/>
      <c r="H323" s="121"/>
      <c r="I323" s="8"/>
      <c r="J323" s="8"/>
    </row>
    <row r="324" spans="6:10">
      <c r="F324" s="121"/>
      <c r="G324" s="121"/>
      <c r="H324" s="121"/>
      <c r="I324" s="8"/>
      <c r="J324" s="8"/>
    </row>
    <row r="325" spans="6:10">
      <c r="F325" s="121"/>
      <c r="G325" s="121"/>
      <c r="H325" s="121"/>
      <c r="I325" s="8"/>
      <c r="J325" s="8"/>
    </row>
    <row r="326" spans="6:10">
      <c r="F326" s="121"/>
      <c r="G326" s="121"/>
      <c r="H326" s="121"/>
      <c r="I326" s="8"/>
      <c r="J326" s="8"/>
    </row>
    <row r="327" spans="6:10">
      <c r="F327" s="121"/>
      <c r="G327" s="121"/>
      <c r="H327" s="121"/>
      <c r="I327" s="8"/>
      <c r="J327" s="8"/>
    </row>
    <row r="328" spans="6:10">
      <c r="F328" s="121"/>
      <c r="G328" s="121"/>
      <c r="H328" s="121"/>
      <c r="I328" s="8"/>
      <c r="J328" s="8"/>
    </row>
    <row r="329" spans="6:10">
      <c r="F329" s="121"/>
      <c r="G329" s="121"/>
      <c r="H329" s="121"/>
      <c r="I329" s="8"/>
      <c r="J329" s="8"/>
    </row>
    <row r="330" spans="6:10">
      <c r="F330" s="121"/>
      <c r="G330" s="121"/>
      <c r="H330" s="121"/>
      <c r="I330" s="8"/>
      <c r="J330" s="8"/>
    </row>
    <row r="331" spans="6:10">
      <c r="F331" s="121"/>
      <c r="G331" s="121"/>
      <c r="H331" s="121"/>
      <c r="I331" s="8"/>
      <c r="J331" s="8"/>
    </row>
    <row r="332" spans="6:10">
      <c r="F332" s="121"/>
      <c r="G332" s="121"/>
      <c r="H332" s="121"/>
      <c r="I332" s="8"/>
      <c r="J332" s="8"/>
    </row>
    <row r="333" spans="6:10">
      <c r="F333" s="121"/>
      <c r="G333" s="121"/>
      <c r="H333" s="121"/>
      <c r="I333" s="8"/>
      <c r="J333" s="8"/>
    </row>
    <row r="334" spans="6:10">
      <c r="F334" s="121"/>
      <c r="G334" s="121"/>
      <c r="H334" s="121"/>
      <c r="I334" s="8"/>
      <c r="J334" s="8"/>
    </row>
    <row r="335" spans="6:10">
      <c r="F335" s="121"/>
      <c r="G335" s="121"/>
      <c r="H335" s="121"/>
      <c r="I335" s="8"/>
      <c r="J335" s="8"/>
    </row>
    <row r="336" spans="6:10">
      <c r="F336" s="121"/>
      <c r="G336" s="121"/>
      <c r="H336" s="121"/>
      <c r="I336" s="8"/>
      <c r="J336" s="8"/>
    </row>
    <row r="337" spans="6:10">
      <c r="F337" s="121"/>
      <c r="G337" s="121"/>
      <c r="H337" s="121"/>
      <c r="I337" s="8"/>
      <c r="J337" s="8"/>
    </row>
    <row r="338" spans="6:10">
      <c r="F338" s="121"/>
      <c r="G338" s="121"/>
      <c r="H338" s="121"/>
      <c r="I338" s="8"/>
      <c r="J338" s="8"/>
    </row>
    <row r="339" spans="6:10">
      <c r="F339" s="121"/>
      <c r="G339" s="121"/>
      <c r="H339" s="121"/>
      <c r="I339" s="8"/>
      <c r="J339" s="8"/>
    </row>
    <row r="340" spans="6:10">
      <c r="F340" s="121"/>
      <c r="G340" s="121"/>
      <c r="H340" s="121"/>
      <c r="I340" s="8"/>
      <c r="J340" s="8"/>
    </row>
    <row r="341" spans="6:10">
      <c r="F341" s="121"/>
      <c r="G341" s="121"/>
      <c r="H341" s="121"/>
      <c r="I341" s="8"/>
      <c r="J341" s="8"/>
    </row>
    <row r="342" spans="6:10">
      <c r="F342" s="121"/>
      <c r="G342" s="121"/>
      <c r="H342" s="121"/>
      <c r="I342" s="8"/>
      <c r="J342" s="8"/>
    </row>
    <row r="343" spans="6:10">
      <c r="F343" s="121"/>
      <c r="G343" s="121"/>
      <c r="H343" s="121"/>
      <c r="I343" s="8"/>
      <c r="J343" s="8"/>
    </row>
    <row r="344" spans="6:10">
      <c r="F344" s="121"/>
      <c r="G344" s="121"/>
      <c r="H344" s="121"/>
      <c r="I344" s="8"/>
      <c r="J344" s="8"/>
    </row>
    <row r="345" spans="6:10">
      <c r="F345" s="121"/>
      <c r="G345" s="121"/>
      <c r="H345" s="121"/>
      <c r="I345" s="8"/>
      <c r="J345" s="8"/>
    </row>
    <row r="346" spans="6:10">
      <c r="F346" s="121"/>
      <c r="G346" s="121"/>
      <c r="H346" s="121"/>
      <c r="I346" s="8"/>
      <c r="J346" s="8"/>
    </row>
    <row r="347" spans="6:10">
      <c r="F347" s="121"/>
      <c r="G347" s="121"/>
      <c r="H347" s="121"/>
      <c r="I347" s="8"/>
      <c r="J347" s="8"/>
    </row>
    <row r="348" spans="6:10">
      <c r="F348" s="121"/>
      <c r="G348" s="121"/>
      <c r="H348" s="121"/>
      <c r="I348" s="8"/>
      <c r="J348" s="8"/>
    </row>
    <row r="349" spans="6:10">
      <c r="F349" s="121"/>
      <c r="G349" s="121"/>
      <c r="H349" s="121"/>
      <c r="I349" s="8"/>
      <c r="J349" s="8"/>
    </row>
    <row r="350" spans="6:10">
      <c r="F350" s="121"/>
      <c r="G350" s="121"/>
      <c r="H350" s="121"/>
      <c r="I350" s="8"/>
      <c r="J350" s="8"/>
    </row>
  </sheetData>
  <autoFilter ref="A2:J2" xr:uid="{00000000-0009-0000-0000-000006000000}"/>
  <conditionalFormatting sqref="M3">
    <cfRule type="cellIs" dxfId="4" priority="2" operator="equal">
      <formula>"F"</formula>
    </cfRule>
  </conditionalFormatting>
  <conditionalFormatting sqref="M4:M109">
    <cfRule type="cellIs" dxfId="3" priority="1" operator="equal">
      <formula>"F"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0" orientation="portrait" r:id="rId1"/>
  <headerFooter>
    <oddHeader>&amp;R&amp;G</oddHead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theme="4" tint="0.39997558519241921"/>
    <pageSetUpPr fitToPage="1"/>
  </sheetPr>
  <dimension ref="A1:M425"/>
  <sheetViews>
    <sheetView zoomScale="70" zoomScaleNormal="70" workbookViewId="0">
      <pane ySplit="2" topLeftCell="A45" activePane="bottomLeft" state="frozenSplit"/>
      <selection pane="bottomLeft" activeCell="F3" sqref="F3:J63"/>
    </sheetView>
  </sheetViews>
  <sheetFormatPr defaultColWidth="9" defaultRowHeight="24" outlineLevelRow="1"/>
  <cols>
    <col min="1" max="1" width="4" style="68" customWidth="1"/>
    <col min="2" max="2" width="4" style="69" customWidth="1"/>
    <col min="3" max="3" width="4" style="58" customWidth="1"/>
    <col min="4" max="4" width="4" style="61" customWidth="1"/>
    <col min="5" max="5" width="4" style="64" customWidth="1"/>
    <col min="6" max="6" width="19" style="3" customWidth="1"/>
    <col min="7" max="7" width="60.75" style="4" customWidth="1"/>
    <col min="8" max="8" width="6.375" style="13" customWidth="1"/>
    <col min="9" max="9" width="10.375" style="13" customWidth="1"/>
    <col min="10" max="10" width="20.375" style="13" customWidth="1"/>
    <col min="11" max="16384" width="9" style="5"/>
  </cols>
  <sheetData>
    <row r="1" spans="1:13" ht="26.25">
      <c r="A1" s="372" t="s">
        <v>396</v>
      </c>
      <c r="B1" s="373"/>
      <c r="C1" s="373"/>
      <c r="D1" s="373"/>
      <c r="E1" s="374"/>
    </row>
    <row r="2" spans="1:13">
      <c r="A2" s="70" t="s">
        <v>1094</v>
      </c>
      <c r="B2" s="71" t="s">
        <v>1095</v>
      </c>
      <c r="C2" s="72" t="s">
        <v>1096</v>
      </c>
      <c r="D2" s="73" t="s">
        <v>1097</v>
      </c>
      <c r="E2" s="74" t="s">
        <v>1098</v>
      </c>
      <c r="F2" s="11" t="s">
        <v>1</v>
      </c>
      <c r="G2" s="7" t="s">
        <v>317</v>
      </c>
      <c r="H2" s="14" t="s">
        <v>0</v>
      </c>
      <c r="I2" s="14" t="s">
        <v>314</v>
      </c>
      <c r="J2" s="14" t="s">
        <v>315</v>
      </c>
    </row>
    <row r="3" spans="1:13">
      <c r="A3" s="76" t="s">
        <v>5</v>
      </c>
      <c r="F3" s="153" t="s">
        <v>5</v>
      </c>
      <c r="G3" s="153" t="s">
        <v>538</v>
      </c>
      <c r="H3" s="154">
        <v>1</v>
      </c>
      <c r="I3" s="155"/>
      <c r="J3" s="155"/>
      <c r="L3" s="363">
        <f t="shared" ref="L3:L63" si="0">IF(A3&lt;&gt;"",1,IF(B3&lt;&gt;"",2,IF(C3&lt;&gt;"",3,IF(D3&lt;&gt;"",4,5))))</f>
        <v>1</v>
      </c>
      <c r="M3" s="363" t="str">
        <f t="shared" ref="M3:M63" si="1">IF(L3=H3,"T","F")</f>
        <v>T</v>
      </c>
    </row>
    <row r="4" spans="1:13" ht="26.25">
      <c r="B4" s="82" t="s">
        <v>900</v>
      </c>
      <c r="F4" s="127" t="s">
        <v>227</v>
      </c>
      <c r="G4" s="134" t="s">
        <v>539</v>
      </c>
      <c r="H4" s="157">
        <v>2</v>
      </c>
      <c r="I4" s="92"/>
      <c r="J4" s="92"/>
      <c r="L4" s="363">
        <f t="shared" si="0"/>
        <v>2</v>
      </c>
      <c r="M4" s="363" t="str">
        <f t="shared" si="1"/>
        <v>T</v>
      </c>
    </row>
    <row r="5" spans="1:13">
      <c r="C5" s="79" t="s">
        <v>900</v>
      </c>
      <c r="F5" s="167" t="s">
        <v>270</v>
      </c>
      <c r="G5" s="169" t="s">
        <v>319</v>
      </c>
      <c r="H5" s="156">
        <v>3</v>
      </c>
      <c r="I5" s="95">
        <v>-2001160</v>
      </c>
      <c r="J5" s="95" t="s">
        <v>318</v>
      </c>
      <c r="L5" s="363">
        <f t="shared" si="0"/>
        <v>3</v>
      </c>
      <c r="M5" s="363" t="str">
        <f t="shared" si="1"/>
        <v>T</v>
      </c>
    </row>
    <row r="6" spans="1:13" outlineLevel="1">
      <c r="D6" s="80" t="s">
        <v>900</v>
      </c>
      <c r="F6" s="152" t="s">
        <v>271</v>
      </c>
      <c r="G6" s="171" t="s">
        <v>588</v>
      </c>
      <c r="H6" s="21">
        <v>4</v>
      </c>
      <c r="I6" s="13">
        <v>-2001160</v>
      </c>
      <c r="J6" s="13" t="s">
        <v>318</v>
      </c>
      <c r="L6" s="363">
        <f t="shared" si="0"/>
        <v>4</v>
      </c>
      <c r="M6" s="363" t="str">
        <f t="shared" si="1"/>
        <v>T</v>
      </c>
    </row>
    <row r="7" spans="1:13" outlineLevel="1">
      <c r="D7" s="80" t="s">
        <v>902</v>
      </c>
      <c r="F7" s="152" t="s">
        <v>272</v>
      </c>
      <c r="G7" s="172" t="s">
        <v>540</v>
      </c>
      <c r="H7" s="21">
        <v>4</v>
      </c>
      <c r="I7" s="13">
        <v>-2001160</v>
      </c>
      <c r="J7" s="13" t="s">
        <v>318</v>
      </c>
      <c r="L7" s="363">
        <f t="shared" si="0"/>
        <v>4</v>
      </c>
      <c r="M7" s="363" t="str">
        <f t="shared" si="1"/>
        <v>T</v>
      </c>
    </row>
    <row r="8" spans="1:13" outlineLevel="1">
      <c r="D8" s="80" t="s">
        <v>3</v>
      </c>
      <c r="F8" s="152" t="s">
        <v>968</v>
      </c>
      <c r="G8" s="172" t="s">
        <v>969</v>
      </c>
      <c r="H8" s="21">
        <v>4</v>
      </c>
      <c r="I8" s="13">
        <v>-2001160</v>
      </c>
      <c r="J8" s="13" t="s">
        <v>318</v>
      </c>
      <c r="L8" s="363">
        <f t="shared" si="0"/>
        <v>4</v>
      </c>
      <c r="M8" s="363" t="str">
        <f t="shared" si="1"/>
        <v>T</v>
      </c>
    </row>
    <row r="9" spans="1:13" outlineLevel="1">
      <c r="D9" s="80" t="s">
        <v>4</v>
      </c>
      <c r="F9" s="152" t="s">
        <v>970</v>
      </c>
      <c r="G9" s="172" t="s">
        <v>971</v>
      </c>
      <c r="H9" s="21">
        <v>4</v>
      </c>
      <c r="I9" s="13">
        <v>-2001160</v>
      </c>
      <c r="J9" s="13" t="s">
        <v>318</v>
      </c>
      <c r="L9" s="363">
        <f t="shared" si="0"/>
        <v>4</v>
      </c>
      <c r="M9" s="363" t="str">
        <f t="shared" si="1"/>
        <v>T</v>
      </c>
    </row>
    <row r="10" spans="1:13" s="8" customFormat="1" outlineLevel="1">
      <c r="A10" s="77"/>
      <c r="B10" s="83"/>
      <c r="C10" s="59"/>
      <c r="D10" s="80" t="s">
        <v>5</v>
      </c>
      <c r="E10" s="66"/>
      <c r="F10" s="152" t="s">
        <v>1018</v>
      </c>
      <c r="G10" s="173" t="s">
        <v>951</v>
      </c>
      <c r="H10" s="21">
        <v>4</v>
      </c>
      <c r="I10" s="13">
        <v>-2001160</v>
      </c>
      <c r="J10" s="13" t="s">
        <v>318</v>
      </c>
      <c r="L10" s="363">
        <f t="shared" si="0"/>
        <v>4</v>
      </c>
      <c r="M10" s="363" t="str">
        <f t="shared" si="1"/>
        <v>T</v>
      </c>
    </row>
    <row r="11" spans="1:13" s="8" customFormat="1" ht="26.25">
      <c r="A11" s="77"/>
      <c r="B11" s="85" t="s">
        <v>902</v>
      </c>
      <c r="C11" s="59"/>
      <c r="D11" s="62"/>
      <c r="E11" s="66"/>
      <c r="F11" s="127" t="s">
        <v>228</v>
      </c>
      <c r="G11" s="134" t="s">
        <v>541</v>
      </c>
      <c r="H11" s="157">
        <v>2</v>
      </c>
      <c r="I11" s="92">
        <v>-2008044</v>
      </c>
      <c r="J11" s="92" t="s">
        <v>374</v>
      </c>
      <c r="L11" s="363">
        <f t="shared" si="0"/>
        <v>2</v>
      </c>
      <c r="M11" s="363" t="str">
        <f t="shared" si="1"/>
        <v>T</v>
      </c>
    </row>
    <row r="12" spans="1:13" s="8" customFormat="1">
      <c r="A12" s="77"/>
      <c r="B12" s="83"/>
      <c r="C12" s="86" t="s">
        <v>900</v>
      </c>
      <c r="D12" s="62"/>
      <c r="E12" s="66"/>
      <c r="F12" s="167" t="s">
        <v>273</v>
      </c>
      <c r="G12" s="169" t="s">
        <v>622</v>
      </c>
      <c r="H12" s="156">
        <v>3</v>
      </c>
      <c r="I12" s="95">
        <v>-2008044</v>
      </c>
      <c r="J12" s="95" t="s">
        <v>374</v>
      </c>
      <c r="L12" s="363">
        <f t="shared" si="0"/>
        <v>3</v>
      </c>
      <c r="M12" s="363" t="str">
        <f t="shared" si="1"/>
        <v>T</v>
      </c>
    </row>
    <row r="13" spans="1:13" s="8" customFormat="1">
      <c r="A13" s="77"/>
      <c r="B13" s="83"/>
      <c r="C13" s="86" t="s">
        <v>902</v>
      </c>
      <c r="D13" s="62"/>
      <c r="E13" s="66"/>
      <c r="F13" s="167" t="s">
        <v>274</v>
      </c>
      <c r="G13" s="169" t="s">
        <v>627</v>
      </c>
      <c r="H13" s="156">
        <v>3</v>
      </c>
      <c r="I13" s="95">
        <v>-2008044</v>
      </c>
      <c r="J13" s="95" t="s">
        <v>374</v>
      </c>
      <c r="L13" s="363">
        <f t="shared" si="0"/>
        <v>3</v>
      </c>
      <c r="M13" s="363" t="str">
        <f t="shared" si="1"/>
        <v>T</v>
      </c>
    </row>
    <row r="14" spans="1:13" s="8" customFormat="1">
      <c r="A14" s="77"/>
      <c r="B14" s="83"/>
      <c r="C14" s="86" t="s">
        <v>3</v>
      </c>
      <c r="D14" s="62"/>
      <c r="E14" s="66"/>
      <c r="F14" s="167" t="s">
        <v>844</v>
      </c>
      <c r="G14" s="169" t="s">
        <v>856</v>
      </c>
      <c r="H14" s="156">
        <v>3</v>
      </c>
      <c r="I14" s="95">
        <v>-2008044</v>
      </c>
      <c r="J14" s="95" t="s">
        <v>374</v>
      </c>
      <c r="L14" s="363">
        <f t="shared" si="0"/>
        <v>3</v>
      </c>
      <c r="M14" s="363" t="str">
        <f t="shared" si="1"/>
        <v>T</v>
      </c>
    </row>
    <row r="15" spans="1:13" s="8" customFormat="1">
      <c r="A15" s="77"/>
      <c r="B15" s="83"/>
      <c r="C15" s="86" t="s">
        <v>4</v>
      </c>
      <c r="D15" s="62"/>
      <c r="E15" s="66"/>
      <c r="F15" s="167" t="s">
        <v>845</v>
      </c>
      <c r="G15" s="169" t="s">
        <v>229</v>
      </c>
      <c r="H15" s="156">
        <v>3</v>
      </c>
      <c r="I15" s="95">
        <v>-2008044</v>
      </c>
      <c r="J15" s="95" t="s">
        <v>374</v>
      </c>
      <c r="L15" s="363">
        <f t="shared" si="0"/>
        <v>3</v>
      </c>
      <c r="M15" s="363" t="str">
        <f t="shared" si="1"/>
        <v>T</v>
      </c>
    </row>
    <row r="16" spans="1:13" s="8" customFormat="1">
      <c r="A16" s="77"/>
      <c r="B16" s="83"/>
      <c r="C16" s="86" t="s">
        <v>5</v>
      </c>
      <c r="D16" s="62"/>
      <c r="E16" s="66"/>
      <c r="F16" s="167" t="s">
        <v>846</v>
      </c>
      <c r="G16" s="169" t="s">
        <v>857</v>
      </c>
      <c r="H16" s="156">
        <v>3</v>
      </c>
      <c r="I16" s="95">
        <v>-2008044</v>
      </c>
      <c r="J16" s="95" t="s">
        <v>374</v>
      </c>
      <c r="L16" s="363">
        <f t="shared" si="0"/>
        <v>3</v>
      </c>
      <c r="M16" s="363" t="str">
        <f t="shared" si="1"/>
        <v>T</v>
      </c>
    </row>
    <row r="17" spans="1:13" s="8" customFormat="1">
      <c r="A17" s="77"/>
      <c r="B17" s="83"/>
      <c r="C17" s="86" t="s">
        <v>910</v>
      </c>
      <c r="D17" s="62"/>
      <c r="E17" s="66"/>
      <c r="F17" s="167" t="s">
        <v>848</v>
      </c>
      <c r="G17" s="169" t="s">
        <v>230</v>
      </c>
      <c r="H17" s="156">
        <v>3</v>
      </c>
      <c r="I17" s="95">
        <v>-2008049</v>
      </c>
      <c r="J17" s="95" t="s">
        <v>376</v>
      </c>
      <c r="L17" s="363">
        <f t="shared" si="0"/>
        <v>3</v>
      </c>
      <c r="M17" s="363" t="str">
        <f t="shared" si="1"/>
        <v>T</v>
      </c>
    </row>
    <row r="18" spans="1:13" s="8" customFormat="1" outlineLevel="1">
      <c r="A18" s="77"/>
      <c r="B18" s="83"/>
      <c r="C18" s="59"/>
      <c r="D18" s="87" t="s">
        <v>900</v>
      </c>
      <c r="E18" s="66"/>
      <c r="F18" s="48" t="s">
        <v>849</v>
      </c>
      <c r="G18" s="174" t="s">
        <v>542</v>
      </c>
      <c r="H18" s="21">
        <v>4</v>
      </c>
      <c r="I18" s="13">
        <v>-2008049</v>
      </c>
      <c r="J18" s="13" t="s">
        <v>376</v>
      </c>
      <c r="L18" s="363">
        <f t="shared" si="0"/>
        <v>4</v>
      </c>
      <c r="M18" s="363" t="str">
        <f t="shared" si="1"/>
        <v>T</v>
      </c>
    </row>
    <row r="19" spans="1:13" s="8" customFormat="1" outlineLevel="1">
      <c r="A19" s="77"/>
      <c r="B19" s="83"/>
      <c r="C19" s="59"/>
      <c r="D19" s="87" t="s">
        <v>902</v>
      </c>
      <c r="E19" s="66"/>
      <c r="F19" s="48" t="s">
        <v>850</v>
      </c>
      <c r="G19" s="174" t="s">
        <v>856</v>
      </c>
      <c r="H19" s="21">
        <v>4</v>
      </c>
      <c r="I19" s="13">
        <v>-2008049</v>
      </c>
      <c r="J19" s="13" t="s">
        <v>376</v>
      </c>
      <c r="L19" s="363">
        <f t="shared" si="0"/>
        <v>4</v>
      </c>
      <c r="M19" s="363" t="str">
        <f t="shared" si="1"/>
        <v>T</v>
      </c>
    </row>
    <row r="20" spans="1:13" s="8" customFormat="1" outlineLevel="1">
      <c r="A20" s="77"/>
      <c r="B20" s="83"/>
      <c r="C20" s="59"/>
      <c r="D20" s="87" t="s">
        <v>3</v>
      </c>
      <c r="E20" s="66"/>
      <c r="F20" s="48" t="s">
        <v>851</v>
      </c>
      <c r="G20" s="174" t="s">
        <v>229</v>
      </c>
      <c r="H20" s="21">
        <v>4</v>
      </c>
      <c r="I20" s="13">
        <v>-2008049</v>
      </c>
      <c r="J20" s="13" t="s">
        <v>376</v>
      </c>
      <c r="L20" s="363">
        <f t="shared" si="0"/>
        <v>4</v>
      </c>
      <c r="M20" s="363" t="str">
        <f t="shared" si="1"/>
        <v>T</v>
      </c>
    </row>
    <row r="21" spans="1:13" s="8" customFormat="1" outlineLevel="1">
      <c r="A21" s="77"/>
      <c r="B21" s="83"/>
      <c r="C21" s="59"/>
      <c r="D21" s="87" t="s">
        <v>4</v>
      </c>
      <c r="E21" s="66"/>
      <c r="F21" s="48" t="s">
        <v>852</v>
      </c>
      <c r="G21" s="174" t="s">
        <v>857</v>
      </c>
      <c r="H21" s="21">
        <v>4</v>
      </c>
      <c r="I21" s="13">
        <v>-2008049</v>
      </c>
      <c r="J21" s="13" t="s">
        <v>376</v>
      </c>
      <c r="L21" s="363">
        <f t="shared" si="0"/>
        <v>4</v>
      </c>
      <c r="M21" s="363" t="str">
        <f t="shared" si="1"/>
        <v>T</v>
      </c>
    </row>
    <row r="22" spans="1:13" s="8" customFormat="1">
      <c r="A22" s="77"/>
      <c r="B22" s="83"/>
      <c r="C22" s="59" t="s">
        <v>199</v>
      </c>
      <c r="D22" s="62"/>
      <c r="E22" s="66"/>
      <c r="F22" s="167" t="s">
        <v>1016</v>
      </c>
      <c r="G22" s="168" t="s">
        <v>199</v>
      </c>
      <c r="H22" s="156">
        <v>3</v>
      </c>
      <c r="I22" s="95"/>
      <c r="J22" s="95"/>
      <c r="L22" s="363">
        <f t="shared" si="0"/>
        <v>3</v>
      </c>
      <c r="M22" s="363" t="str">
        <f t="shared" si="1"/>
        <v>T</v>
      </c>
    </row>
    <row r="23" spans="1:13" s="8" customFormat="1">
      <c r="A23" s="77"/>
      <c r="B23" s="83"/>
      <c r="C23" s="86"/>
      <c r="D23" s="86" t="s">
        <v>6</v>
      </c>
      <c r="E23" s="66"/>
      <c r="F23" s="167" t="s">
        <v>847</v>
      </c>
      <c r="G23" s="169" t="s">
        <v>461</v>
      </c>
      <c r="H23" s="156">
        <v>4</v>
      </c>
      <c r="I23" s="95"/>
      <c r="J23" s="95"/>
      <c r="L23" s="363">
        <f t="shared" si="0"/>
        <v>4</v>
      </c>
      <c r="M23" s="363" t="str">
        <f t="shared" si="1"/>
        <v>T</v>
      </c>
    </row>
    <row r="24" spans="1:13" s="8" customFormat="1">
      <c r="A24" s="77"/>
      <c r="B24" s="83"/>
      <c r="C24" s="86"/>
      <c r="D24" s="86" t="s">
        <v>913</v>
      </c>
      <c r="E24" s="66"/>
      <c r="F24" s="167" t="s">
        <v>853</v>
      </c>
      <c r="G24" s="169" t="s">
        <v>405</v>
      </c>
      <c r="H24" s="156">
        <v>4</v>
      </c>
      <c r="I24" s="95"/>
      <c r="J24" s="95"/>
      <c r="L24" s="363">
        <f t="shared" si="0"/>
        <v>4</v>
      </c>
      <c r="M24" s="363" t="str">
        <f t="shared" si="1"/>
        <v>T</v>
      </c>
    </row>
    <row r="25" spans="1:13" s="8" customFormat="1">
      <c r="A25" s="77"/>
      <c r="B25" s="83"/>
      <c r="C25" s="86"/>
      <c r="D25" s="86" t="s">
        <v>916</v>
      </c>
      <c r="E25" s="66"/>
      <c r="F25" s="167" t="s">
        <v>854</v>
      </c>
      <c r="G25" s="169" t="s">
        <v>217</v>
      </c>
      <c r="H25" s="156">
        <v>4</v>
      </c>
      <c r="I25" s="95"/>
      <c r="J25" s="95"/>
      <c r="L25" s="363">
        <f t="shared" si="0"/>
        <v>4</v>
      </c>
      <c r="M25" s="363" t="str">
        <f t="shared" si="1"/>
        <v>T</v>
      </c>
    </row>
    <row r="26" spans="1:13" s="8" customFormat="1">
      <c r="A26" s="77"/>
      <c r="B26" s="83"/>
      <c r="C26" s="86"/>
      <c r="D26" s="86" t="s">
        <v>919</v>
      </c>
      <c r="E26" s="66"/>
      <c r="F26" s="167" t="s">
        <v>855</v>
      </c>
      <c r="G26" s="169" t="s">
        <v>198</v>
      </c>
      <c r="H26" s="156">
        <v>4</v>
      </c>
      <c r="I26" s="95"/>
      <c r="J26" s="95"/>
      <c r="L26" s="363">
        <f t="shared" si="0"/>
        <v>4</v>
      </c>
      <c r="M26" s="363" t="str">
        <f t="shared" si="1"/>
        <v>T</v>
      </c>
    </row>
    <row r="27" spans="1:13" s="8" customFormat="1" ht="26.25">
      <c r="A27" s="77"/>
      <c r="B27" s="85" t="s">
        <v>3</v>
      </c>
      <c r="C27" s="59"/>
      <c r="D27" s="62"/>
      <c r="E27" s="66"/>
      <c r="F27" s="127" t="s">
        <v>843</v>
      </c>
      <c r="G27" s="134" t="s">
        <v>202</v>
      </c>
      <c r="H27" s="157">
        <v>2</v>
      </c>
      <c r="I27" s="92"/>
      <c r="J27" s="92"/>
      <c r="L27" s="363">
        <f t="shared" si="0"/>
        <v>2</v>
      </c>
      <c r="M27" s="363" t="str">
        <f t="shared" si="1"/>
        <v>T</v>
      </c>
    </row>
    <row r="28" spans="1:13" s="8" customFormat="1">
      <c r="A28" s="77"/>
      <c r="B28" s="83"/>
      <c r="C28" s="86" t="s">
        <v>900</v>
      </c>
      <c r="D28" s="62"/>
      <c r="E28" s="66"/>
      <c r="F28" s="159" t="s">
        <v>858</v>
      </c>
      <c r="G28" s="159" t="s">
        <v>456</v>
      </c>
      <c r="H28" s="156">
        <v>3</v>
      </c>
      <c r="I28" s="95">
        <v>-2008055</v>
      </c>
      <c r="J28" s="95" t="s">
        <v>375</v>
      </c>
      <c r="L28" s="363">
        <f t="shared" si="0"/>
        <v>3</v>
      </c>
      <c r="M28" s="363" t="str">
        <f t="shared" si="1"/>
        <v>T</v>
      </c>
    </row>
    <row r="29" spans="1:13" s="4" customFormat="1">
      <c r="A29" s="78"/>
      <c r="B29" s="84"/>
      <c r="C29" s="86" t="s">
        <v>902</v>
      </c>
      <c r="D29" s="63"/>
      <c r="E29" s="67"/>
      <c r="F29" s="159" t="s">
        <v>859</v>
      </c>
      <c r="G29" s="160" t="s">
        <v>580</v>
      </c>
      <c r="H29" s="156">
        <v>3</v>
      </c>
      <c r="I29" s="95">
        <v>-2008055</v>
      </c>
      <c r="J29" s="95" t="s">
        <v>375</v>
      </c>
      <c r="L29" s="363">
        <f t="shared" si="0"/>
        <v>3</v>
      </c>
      <c r="M29" s="363" t="str">
        <f t="shared" si="1"/>
        <v>T</v>
      </c>
    </row>
    <row r="30" spans="1:13" s="8" customFormat="1">
      <c r="A30" s="77"/>
      <c r="B30" s="83"/>
      <c r="C30" s="86" t="s">
        <v>3</v>
      </c>
      <c r="D30" s="62"/>
      <c r="E30" s="66"/>
      <c r="F30" s="159" t="s">
        <v>860</v>
      </c>
      <c r="G30" s="161" t="s">
        <v>233</v>
      </c>
      <c r="H30" s="156">
        <v>3</v>
      </c>
      <c r="I30" s="95">
        <v>-2008055</v>
      </c>
      <c r="J30" s="95" t="s">
        <v>375</v>
      </c>
      <c r="L30" s="363">
        <f t="shared" si="0"/>
        <v>3</v>
      </c>
      <c r="M30" s="363" t="str">
        <f t="shared" si="1"/>
        <v>T</v>
      </c>
    </row>
    <row r="31" spans="1:13" s="8" customFormat="1">
      <c r="A31" s="77"/>
      <c r="B31" s="83"/>
      <c r="C31" s="86" t="s">
        <v>4</v>
      </c>
      <c r="D31" s="62"/>
      <c r="E31" s="66"/>
      <c r="F31" s="159" t="s">
        <v>861</v>
      </c>
      <c r="G31" s="161" t="s">
        <v>455</v>
      </c>
      <c r="H31" s="156">
        <v>3</v>
      </c>
      <c r="I31" s="95">
        <v>-2008055</v>
      </c>
      <c r="J31" s="95" t="s">
        <v>375</v>
      </c>
      <c r="L31" s="363">
        <f t="shared" si="0"/>
        <v>3</v>
      </c>
      <c r="M31" s="363" t="str">
        <f t="shared" si="1"/>
        <v>T</v>
      </c>
    </row>
    <row r="32" spans="1:13" s="8" customFormat="1">
      <c r="A32" s="77"/>
      <c r="B32" s="83"/>
      <c r="C32" s="86" t="s">
        <v>5</v>
      </c>
      <c r="D32" s="62"/>
      <c r="E32" s="66"/>
      <c r="F32" s="159" t="s">
        <v>862</v>
      </c>
      <c r="G32" s="162" t="s">
        <v>576</v>
      </c>
      <c r="H32" s="156">
        <v>3</v>
      </c>
      <c r="I32" s="95">
        <v>-2008055</v>
      </c>
      <c r="J32" s="95" t="s">
        <v>375</v>
      </c>
      <c r="L32" s="363">
        <f t="shared" si="0"/>
        <v>3</v>
      </c>
      <c r="M32" s="363" t="str">
        <f t="shared" si="1"/>
        <v>T</v>
      </c>
    </row>
    <row r="33" spans="1:13" s="8" customFormat="1">
      <c r="A33" s="77"/>
      <c r="B33" s="83"/>
      <c r="C33" s="86" t="s">
        <v>6</v>
      </c>
      <c r="D33" s="62"/>
      <c r="E33" s="66"/>
      <c r="F33" s="159" t="s">
        <v>863</v>
      </c>
      <c r="G33" s="161" t="s">
        <v>234</v>
      </c>
      <c r="H33" s="156">
        <v>3</v>
      </c>
      <c r="I33" s="95">
        <v>-2008055</v>
      </c>
      <c r="J33" s="95" t="s">
        <v>375</v>
      </c>
      <c r="L33" s="363">
        <f t="shared" si="0"/>
        <v>3</v>
      </c>
      <c r="M33" s="363" t="str">
        <f t="shared" si="1"/>
        <v>T</v>
      </c>
    </row>
    <row r="34" spans="1:13" s="8" customFormat="1">
      <c r="A34" s="77"/>
      <c r="B34" s="83"/>
      <c r="C34" s="86" t="s">
        <v>910</v>
      </c>
      <c r="D34" s="62"/>
      <c r="E34" s="66"/>
      <c r="F34" s="159" t="s">
        <v>864</v>
      </c>
      <c r="G34" s="161" t="s">
        <v>594</v>
      </c>
      <c r="H34" s="156">
        <v>3</v>
      </c>
      <c r="I34" s="95">
        <v>-2008055</v>
      </c>
      <c r="J34" s="95" t="s">
        <v>375</v>
      </c>
      <c r="L34" s="363">
        <f t="shared" si="0"/>
        <v>3</v>
      </c>
      <c r="M34" s="363" t="str">
        <f t="shared" si="1"/>
        <v>T</v>
      </c>
    </row>
    <row r="35" spans="1:13" s="8" customFormat="1">
      <c r="A35" s="77"/>
      <c r="B35" s="83"/>
      <c r="C35" s="86" t="s">
        <v>913</v>
      </c>
      <c r="D35" s="62"/>
      <c r="E35" s="66"/>
      <c r="F35" s="159" t="s">
        <v>865</v>
      </c>
      <c r="G35" s="161" t="s">
        <v>236</v>
      </c>
      <c r="H35" s="156">
        <v>3</v>
      </c>
      <c r="I35" s="95">
        <v>-2008055</v>
      </c>
      <c r="J35" s="95" t="s">
        <v>375</v>
      </c>
      <c r="L35" s="363">
        <f t="shared" si="0"/>
        <v>3</v>
      </c>
      <c r="M35" s="363" t="str">
        <f t="shared" si="1"/>
        <v>T</v>
      </c>
    </row>
    <row r="36" spans="1:13" s="8" customFormat="1">
      <c r="A36" s="77"/>
      <c r="B36" s="83"/>
      <c r="C36" s="86" t="s">
        <v>916</v>
      </c>
      <c r="D36" s="62"/>
      <c r="E36" s="66"/>
      <c r="F36" s="159" t="s">
        <v>866</v>
      </c>
      <c r="G36" s="163" t="s">
        <v>208</v>
      </c>
      <c r="H36" s="156">
        <v>3</v>
      </c>
      <c r="I36" s="95">
        <v>-2008055</v>
      </c>
      <c r="J36" s="95" t="s">
        <v>375</v>
      </c>
      <c r="L36" s="363">
        <f t="shared" si="0"/>
        <v>3</v>
      </c>
      <c r="M36" s="363" t="str">
        <f t="shared" si="1"/>
        <v>T</v>
      </c>
    </row>
    <row r="37" spans="1:13" s="8" customFormat="1">
      <c r="A37" s="77"/>
      <c r="B37" s="83"/>
      <c r="C37" s="86" t="s">
        <v>919</v>
      </c>
      <c r="D37" s="62"/>
      <c r="E37" s="66"/>
      <c r="F37" s="159" t="s">
        <v>867</v>
      </c>
      <c r="G37" s="161" t="s">
        <v>203</v>
      </c>
      <c r="H37" s="156">
        <v>3</v>
      </c>
      <c r="I37" s="95">
        <v>-2008055</v>
      </c>
      <c r="J37" s="95" t="s">
        <v>375</v>
      </c>
      <c r="L37" s="363">
        <f t="shared" si="0"/>
        <v>3</v>
      </c>
      <c r="M37" s="363" t="str">
        <f t="shared" si="1"/>
        <v>T</v>
      </c>
    </row>
    <row r="38" spans="1:13" s="8" customFormat="1">
      <c r="A38" s="77"/>
      <c r="B38" s="83"/>
      <c r="C38" s="86" t="s">
        <v>921</v>
      </c>
      <c r="D38" s="62"/>
      <c r="E38" s="66"/>
      <c r="F38" s="159" t="s">
        <v>868</v>
      </c>
      <c r="G38" s="162" t="s">
        <v>575</v>
      </c>
      <c r="H38" s="156">
        <v>3</v>
      </c>
      <c r="I38" s="95">
        <v>-2008055</v>
      </c>
      <c r="J38" s="95" t="s">
        <v>375</v>
      </c>
      <c r="L38" s="363">
        <f t="shared" si="0"/>
        <v>3</v>
      </c>
      <c r="M38" s="363" t="str">
        <f t="shared" si="1"/>
        <v>T</v>
      </c>
    </row>
    <row r="39" spans="1:13" s="8" customFormat="1">
      <c r="A39" s="77"/>
      <c r="B39" s="83"/>
      <c r="C39" s="86" t="s">
        <v>923</v>
      </c>
      <c r="D39" s="62"/>
      <c r="E39" s="66"/>
      <c r="F39" s="159" t="s">
        <v>869</v>
      </c>
      <c r="G39" s="161" t="s">
        <v>232</v>
      </c>
      <c r="H39" s="156">
        <v>3</v>
      </c>
      <c r="I39" s="95">
        <v>-2008055</v>
      </c>
      <c r="J39" s="95" t="s">
        <v>375</v>
      </c>
      <c r="L39" s="363">
        <f t="shared" si="0"/>
        <v>3</v>
      </c>
      <c r="M39" s="363" t="str">
        <f t="shared" si="1"/>
        <v>T</v>
      </c>
    </row>
    <row r="40" spans="1:13" s="8" customFormat="1">
      <c r="A40" s="77"/>
      <c r="B40" s="83"/>
      <c r="C40" s="86" t="s">
        <v>925</v>
      </c>
      <c r="D40" s="62"/>
      <c r="E40" s="66"/>
      <c r="F40" s="159" t="s">
        <v>870</v>
      </c>
      <c r="G40" s="161" t="s">
        <v>231</v>
      </c>
      <c r="H40" s="156">
        <v>3</v>
      </c>
      <c r="I40" s="95">
        <v>-2008055</v>
      </c>
      <c r="J40" s="95" t="s">
        <v>375</v>
      </c>
      <c r="L40" s="363">
        <f t="shared" si="0"/>
        <v>3</v>
      </c>
      <c r="M40" s="363" t="str">
        <f t="shared" si="1"/>
        <v>T</v>
      </c>
    </row>
    <row r="41" spans="1:13" s="8" customFormat="1">
      <c r="A41" s="77"/>
      <c r="B41" s="83"/>
      <c r="C41" s="86" t="s">
        <v>927</v>
      </c>
      <c r="D41" s="62"/>
      <c r="E41" s="66"/>
      <c r="F41" s="159" t="s">
        <v>871</v>
      </c>
      <c r="G41" s="162" t="s">
        <v>579</v>
      </c>
      <c r="H41" s="156">
        <v>3</v>
      </c>
      <c r="I41" s="95">
        <v>-2008055</v>
      </c>
      <c r="J41" s="95" t="s">
        <v>375</v>
      </c>
      <c r="L41" s="363">
        <f t="shared" si="0"/>
        <v>3</v>
      </c>
      <c r="M41" s="363" t="str">
        <f t="shared" si="1"/>
        <v>T</v>
      </c>
    </row>
    <row r="42" spans="1:13" s="8" customFormat="1">
      <c r="A42" s="77"/>
      <c r="B42" s="83"/>
      <c r="C42" s="86" t="s">
        <v>929</v>
      </c>
      <c r="D42" s="62"/>
      <c r="E42" s="66"/>
      <c r="F42" s="159" t="s">
        <v>872</v>
      </c>
      <c r="G42" s="161" t="s">
        <v>237</v>
      </c>
      <c r="H42" s="156">
        <v>3</v>
      </c>
      <c r="I42" s="95">
        <v>-2008055</v>
      </c>
      <c r="J42" s="95" t="s">
        <v>375</v>
      </c>
      <c r="L42" s="363">
        <f t="shared" si="0"/>
        <v>3</v>
      </c>
      <c r="M42" s="363" t="str">
        <f t="shared" si="1"/>
        <v>T</v>
      </c>
    </row>
    <row r="43" spans="1:13" s="8" customFormat="1">
      <c r="A43" s="77"/>
      <c r="B43" s="83"/>
      <c r="C43" s="86" t="s">
        <v>931</v>
      </c>
      <c r="D43" s="62"/>
      <c r="E43" s="66"/>
      <c r="F43" s="159" t="s">
        <v>873</v>
      </c>
      <c r="G43" s="161" t="s">
        <v>235</v>
      </c>
      <c r="H43" s="156">
        <v>3</v>
      </c>
      <c r="I43" s="95">
        <v>-2008055</v>
      </c>
      <c r="J43" s="95" t="s">
        <v>375</v>
      </c>
      <c r="L43" s="363">
        <f t="shared" si="0"/>
        <v>3</v>
      </c>
      <c r="M43" s="363" t="str">
        <f t="shared" si="1"/>
        <v>T</v>
      </c>
    </row>
    <row r="44" spans="1:13" s="8" customFormat="1">
      <c r="A44" s="77"/>
      <c r="B44" s="83"/>
      <c r="C44" s="86" t="s">
        <v>933</v>
      </c>
      <c r="D44" s="62"/>
      <c r="E44" s="66"/>
      <c r="F44" s="159" t="s">
        <v>874</v>
      </c>
      <c r="G44" s="164" t="s">
        <v>578</v>
      </c>
      <c r="H44" s="156">
        <v>3</v>
      </c>
      <c r="I44" s="95">
        <v>-2008055</v>
      </c>
      <c r="J44" s="95" t="s">
        <v>375</v>
      </c>
      <c r="L44" s="363">
        <f t="shared" si="0"/>
        <v>3</v>
      </c>
      <c r="M44" s="363" t="str">
        <f t="shared" si="1"/>
        <v>T</v>
      </c>
    </row>
    <row r="45" spans="1:13" s="8" customFormat="1">
      <c r="A45" s="77"/>
      <c r="B45" s="83"/>
      <c r="C45" s="86" t="s">
        <v>937</v>
      </c>
      <c r="D45" s="62"/>
      <c r="E45" s="66"/>
      <c r="F45" s="159" t="s">
        <v>875</v>
      </c>
      <c r="G45" s="164" t="s">
        <v>577</v>
      </c>
      <c r="H45" s="156">
        <v>3</v>
      </c>
      <c r="I45" s="95">
        <v>-2008055</v>
      </c>
      <c r="J45" s="95" t="s">
        <v>375</v>
      </c>
      <c r="L45" s="363">
        <f t="shared" si="0"/>
        <v>3</v>
      </c>
      <c r="M45" s="363" t="str">
        <f t="shared" si="1"/>
        <v>T</v>
      </c>
    </row>
    <row r="46" spans="1:13" s="8" customFormat="1" ht="23.25" customHeight="1">
      <c r="A46" s="77"/>
      <c r="B46" s="83"/>
      <c r="C46" s="86" t="s">
        <v>938</v>
      </c>
      <c r="D46" s="62"/>
      <c r="E46" s="66"/>
      <c r="F46" s="159" t="s">
        <v>876</v>
      </c>
      <c r="G46" s="159" t="s">
        <v>241</v>
      </c>
      <c r="H46" s="156">
        <v>3</v>
      </c>
      <c r="I46" s="95">
        <v>-2008055</v>
      </c>
      <c r="J46" s="95" t="s">
        <v>375</v>
      </c>
      <c r="L46" s="363">
        <f t="shared" si="0"/>
        <v>3</v>
      </c>
      <c r="M46" s="363" t="str">
        <f t="shared" si="1"/>
        <v>T</v>
      </c>
    </row>
    <row r="47" spans="1:13" s="8" customFormat="1">
      <c r="A47" s="77"/>
      <c r="B47" s="83"/>
      <c r="C47" s="86" t="s">
        <v>939</v>
      </c>
      <c r="D47" s="62"/>
      <c r="E47" s="66"/>
      <c r="F47" s="159" t="s">
        <v>877</v>
      </c>
      <c r="G47" s="159" t="s">
        <v>242</v>
      </c>
      <c r="H47" s="156">
        <v>3</v>
      </c>
      <c r="I47" s="95">
        <v>-2008055</v>
      </c>
      <c r="J47" s="95" t="s">
        <v>375</v>
      </c>
      <c r="L47" s="363">
        <f t="shared" si="0"/>
        <v>3</v>
      </c>
      <c r="M47" s="363" t="str">
        <f t="shared" si="1"/>
        <v>T</v>
      </c>
    </row>
    <row r="48" spans="1:13" s="8" customFormat="1">
      <c r="A48" s="77"/>
      <c r="B48" s="83"/>
      <c r="C48" s="86" t="s">
        <v>940</v>
      </c>
      <c r="D48" s="62"/>
      <c r="E48" s="66"/>
      <c r="F48" s="159" t="s">
        <v>878</v>
      </c>
      <c r="G48" s="159" t="s">
        <v>974</v>
      </c>
      <c r="H48" s="156">
        <v>3</v>
      </c>
      <c r="I48" s="95">
        <v>-2008055</v>
      </c>
      <c r="J48" s="95" t="s">
        <v>375</v>
      </c>
      <c r="L48" s="363">
        <f t="shared" si="0"/>
        <v>3</v>
      </c>
      <c r="M48" s="363" t="str">
        <f t="shared" si="1"/>
        <v>T</v>
      </c>
    </row>
    <row r="49" spans="1:13" s="8" customFormat="1">
      <c r="A49" s="77"/>
      <c r="B49" s="83"/>
      <c r="C49" s="86" t="s">
        <v>941</v>
      </c>
      <c r="D49" s="62"/>
      <c r="E49" s="66"/>
      <c r="F49" s="159" t="s">
        <v>879</v>
      </c>
      <c r="G49" s="159" t="s">
        <v>543</v>
      </c>
      <c r="H49" s="156">
        <v>3</v>
      </c>
      <c r="I49" s="95">
        <v>-2008055</v>
      </c>
      <c r="J49" s="95" t="s">
        <v>375</v>
      </c>
      <c r="L49" s="363">
        <f t="shared" si="0"/>
        <v>3</v>
      </c>
      <c r="M49" s="363" t="str">
        <f t="shared" si="1"/>
        <v>T</v>
      </c>
    </row>
    <row r="50" spans="1:13" s="8" customFormat="1">
      <c r="A50" s="77"/>
      <c r="B50" s="83"/>
      <c r="C50" s="86" t="s">
        <v>942</v>
      </c>
      <c r="D50" s="62"/>
      <c r="E50" s="66"/>
      <c r="F50" s="159" t="s">
        <v>880</v>
      </c>
      <c r="G50" s="165" t="s">
        <v>544</v>
      </c>
      <c r="H50" s="156">
        <v>3</v>
      </c>
      <c r="I50" s="95">
        <v>-2008055</v>
      </c>
      <c r="J50" s="95" t="s">
        <v>375</v>
      </c>
      <c r="L50" s="363">
        <f t="shared" si="0"/>
        <v>3</v>
      </c>
      <c r="M50" s="363" t="str">
        <f t="shared" si="1"/>
        <v>T</v>
      </c>
    </row>
    <row r="51" spans="1:13" s="8" customFormat="1">
      <c r="A51" s="77"/>
      <c r="B51" s="83"/>
      <c r="C51" s="86" t="s">
        <v>952</v>
      </c>
      <c r="D51" s="62"/>
      <c r="E51" s="66"/>
      <c r="F51" s="159" t="s">
        <v>881</v>
      </c>
      <c r="G51" s="159" t="s">
        <v>238</v>
      </c>
      <c r="H51" s="156">
        <v>3</v>
      </c>
      <c r="I51" s="95">
        <v>-2008055</v>
      </c>
      <c r="J51" s="95" t="s">
        <v>375</v>
      </c>
      <c r="L51" s="363">
        <f t="shared" si="0"/>
        <v>3</v>
      </c>
      <c r="M51" s="363" t="str">
        <f t="shared" si="1"/>
        <v>T</v>
      </c>
    </row>
    <row r="52" spans="1:13" s="8" customFormat="1">
      <c r="A52" s="77"/>
      <c r="B52" s="83"/>
      <c r="C52" s="86" t="s">
        <v>953</v>
      </c>
      <c r="D52" s="62"/>
      <c r="E52" s="66"/>
      <c r="F52" s="159" t="s">
        <v>882</v>
      </c>
      <c r="G52" s="159" t="s">
        <v>245</v>
      </c>
      <c r="H52" s="156">
        <v>3</v>
      </c>
      <c r="I52" s="95">
        <v>-2001350</v>
      </c>
      <c r="J52" s="95" t="s">
        <v>380</v>
      </c>
      <c r="L52" s="363">
        <f t="shared" si="0"/>
        <v>3</v>
      </c>
      <c r="M52" s="363" t="str">
        <f t="shared" si="1"/>
        <v>T</v>
      </c>
    </row>
    <row r="53" spans="1:13" s="8" customFormat="1">
      <c r="A53" s="77"/>
      <c r="B53" s="83"/>
      <c r="C53" s="86" t="s">
        <v>954</v>
      </c>
      <c r="D53" s="62"/>
      <c r="E53" s="66"/>
      <c r="F53" s="159" t="s">
        <v>883</v>
      </c>
      <c r="G53" s="159" t="s">
        <v>244</v>
      </c>
      <c r="H53" s="156">
        <v>3</v>
      </c>
      <c r="I53" s="95">
        <v>-2001350</v>
      </c>
      <c r="J53" s="95" t="s">
        <v>380</v>
      </c>
      <c r="L53" s="363">
        <f t="shared" si="0"/>
        <v>3</v>
      </c>
      <c r="M53" s="363" t="str">
        <f t="shared" si="1"/>
        <v>T</v>
      </c>
    </row>
    <row r="54" spans="1:13" s="8" customFormat="1">
      <c r="A54" s="77"/>
      <c r="B54" s="83"/>
      <c r="C54" s="86" t="s">
        <v>1100</v>
      </c>
      <c r="D54" s="62"/>
      <c r="E54" s="66"/>
      <c r="F54" s="159" t="s">
        <v>884</v>
      </c>
      <c r="G54" s="159" t="s">
        <v>239</v>
      </c>
      <c r="H54" s="156">
        <v>3</v>
      </c>
      <c r="I54" s="95">
        <v>-2008055</v>
      </c>
      <c r="J54" s="95" t="s">
        <v>375</v>
      </c>
      <c r="L54" s="363">
        <f t="shared" si="0"/>
        <v>3</v>
      </c>
      <c r="M54" s="363" t="str">
        <f t="shared" si="1"/>
        <v>T</v>
      </c>
    </row>
    <row r="55" spans="1:13" s="8" customFormat="1">
      <c r="A55" s="77"/>
      <c r="B55" s="83"/>
      <c r="C55" s="86" t="s">
        <v>1101</v>
      </c>
      <c r="D55" s="62"/>
      <c r="E55" s="66"/>
      <c r="F55" s="159" t="s">
        <v>885</v>
      </c>
      <c r="G55" s="159" t="s">
        <v>246</v>
      </c>
      <c r="H55" s="156">
        <v>3</v>
      </c>
      <c r="I55" s="95">
        <v>-2001350</v>
      </c>
      <c r="J55" s="95" t="s">
        <v>380</v>
      </c>
      <c r="L55" s="363">
        <f t="shared" si="0"/>
        <v>3</v>
      </c>
      <c r="M55" s="363" t="str">
        <f t="shared" si="1"/>
        <v>T</v>
      </c>
    </row>
    <row r="56" spans="1:13" s="8" customFormat="1">
      <c r="A56" s="77"/>
      <c r="B56" s="83"/>
      <c r="C56" s="86" t="s">
        <v>1102</v>
      </c>
      <c r="D56" s="62"/>
      <c r="E56" s="66"/>
      <c r="F56" s="159" t="s">
        <v>886</v>
      </c>
      <c r="G56" s="159" t="s">
        <v>240</v>
      </c>
      <c r="H56" s="156">
        <v>3</v>
      </c>
      <c r="I56" s="95">
        <v>-2008055</v>
      </c>
      <c r="J56" s="95" t="s">
        <v>375</v>
      </c>
      <c r="L56" s="363">
        <f t="shared" si="0"/>
        <v>3</v>
      </c>
      <c r="M56" s="363" t="str">
        <f t="shared" si="1"/>
        <v>T</v>
      </c>
    </row>
    <row r="57" spans="1:13" s="8" customFormat="1">
      <c r="A57" s="77"/>
      <c r="B57" s="83"/>
      <c r="C57" s="86" t="s">
        <v>1103</v>
      </c>
      <c r="D57" s="62"/>
      <c r="E57" s="66"/>
      <c r="F57" s="159" t="s">
        <v>887</v>
      </c>
      <c r="G57" s="159" t="s">
        <v>243</v>
      </c>
      <c r="H57" s="156">
        <v>3</v>
      </c>
      <c r="I57" s="95">
        <v>-2008099</v>
      </c>
      <c r="J57" s="95" t="s">
        <v>381</v>
      </c>
      <c r="L57" s="363">
        <f t="shared" si="0"/>
        <v>3</v>
      </c>
      <c r="M57" s="363" t="str">
        <f t="shared" si="1"/>
        <v>T</v>
      </c>
    </row>
    <row r="58" spans="1:13" s="8" customFormat="1">
      <c r="A58" s="77"/>
      <c r="B58" s="83"/>
      <c r="C58" s="86" t="s">
        <v>1104</v>
      </c>
      <c r="D58" s="62"/>
      <c r="E58" s="66"/>
      <c r="F58" s="159" t="s">
        <v>888</v>
      </c>
      <c r="G58" s="159" t="s">
        <v>457</v>
      </c>
      <c r="H58" s="156">
        <v>3</v>
      </c>
      <c r="I58" s="95">
        <v>-2008055</v>
      </c>
      <c r="J58" s="95" t="s">
        <v>375</v>
      </c>
      <c r="L58" s="363">
        <f t="shared" si="0"/>
        <v>3</v>
      </c>
      <c r="M58" s="363" t="str">
        <f t="shared" si="1"/>
        <v>T</v>
      </c>
    </row>
    <row r="59" spans="1:13" s="8" customFormat="1">
      <c r="A59" s="77"/>
      <c r="B59" s="83"/>
      <c r="C59" s="86" t="s">
        <v>1105</v>
      </c>
      <c r="D59" s="62"/>
      <c r="E59" s="66"/>
      <c r="F59" s="159" t="s">
        <v>889</v>
      </c>
      <c r="G59" s="166" t="s">
        <v>972</v>
      </c>
      <c r="H59" s="156">
        <v>3</v>
      </c>
      <c r="I59" s="95">
        <v>-2008055</v>
      </c>
      <c r="J59" s="95" t="s">
        <v>375</v>
      </c>
      <c r="L59" s="363">
        <f t="shared" si="0"/>
        <v>3</v>
      </c>
      <c r="M59" s="363" t="str">
        <f t="shared" si="1"/>
        <v>T</v>
      </c>
    </row>
    <row r="60" spans="1:13" s="4" customFormat="1">
      <c r="A60" s="78"/>
      <c r="B60" s="84"/>
      <c r="C60" s="86" t="s">
        <v>1106</v>
      </c>
      <c r="D60" s="63"/>
      <c r="E60" s="67"/>
      <c r="F60" s="159" t="s">
        <v>890</v>
      </c>
      <c r="G60" s="166" t="s">
        <v>973</v>
      </c>
      <c r="H60" s="156">
        <v>3</v>
      </c>
      <c r="I60" s="95">
        <v>-2008055</v>
      </c>
      <c r="J60" s="95" t="s">
        <v>375</v>
      </c>
      <c r="L60" s="363">
        <f t="shared" si="0"/>
        <v>3</v>
      </c>
      <c r="M60" s="363" t="str">
        <f t="shared" si="1"/>
        <v>T</v>
      </c>
    </row>
    <row r="61" spans="1:13" s="8" customFormat="1">
      <c r="A61" s="75"/>
      <c r="B61" s="81"/>
      <c r="C61" s="59" t="s">
        <v>199</v>
      </c>
      <c r="D61" s="62"/>
      <c r="E61" s="66"/>
      <c r="F61" s="167" t="s">
        <v>1017</v>
      </c>
      <c r="G61" s="168" t="s">
        <v>199</v>
      </c>
      <c r="H61" s="156">
        <v>3</v>
      </c>
      <c r="I61" s="95"/>
      <c r="J61" s="95"/>
      <c r="L61" s="363">
        <f t="shared" si="0"/>
        <v>3</v>
      </c>
      <c r="M61" s="363" t="str">
        <f t="shared" si="1"/>
        <v>T</v>
      </c>
    </row>
    <row r="62" spans="1:13" s="8" customFormat="1">
      <c r="A62" s="77"/>
      <c r="B62" s="83"/>
      <c r="C62" s="86"/>
      <c r="D62" s="62" t="s">
        <v>1130</v>
      </c>
      <c r="E62" s="66"/>
      <c r="F62" s="159" t="s">
        <v>1087</v>
      </c>
      <c r="G62" s="170" t="s">
        <v>536</v>
      </c>
      <c r="H62" s="156">
        <v>4</v>
      </c>
      <c r="I62" s="95"/>
      <c r="J62" s="95"/>
      <c r="L62" s="363">
        <f t="shared" si="0"/>
        <v>4</v>
      </c>
      <c r="M62" s="363" t="str">
        <f t="shared" si="1"/>
        <v>T</v>
      </c>
    </row>
    <row r="63" spans="1:13" s="8" customFormat="1">
      <c r="A63" s="77"/>
      <c r="B63" s="83"/>
      <c r="C63" s="86"/>
      <c r="D63" s="62" t="s">
        <v>1131</v>
      </c>
      <c r="E63" s="66"/>
      <c r="F63" s="176" t="s">
        <v>1088</v>
      </c>
      <c r="G63" s="177" t="s">
        <v>198</v>
      </c>
      <c r="H63" s="178">
        <v>4</v>
      </c>
      <c r="I63" s="179"/>
      <c r="J63" s="179"/>
      <c r="L63" s="363">
        <f t="shared" si="0"/>
        <v>4</v>
      </c>
      <c r="M63" s="363" t="str">
        <f t="shared" si="1"/>
        <v>T</v>
      </c>
    </row>
    <row r="64" spans="1:13" s="4" customFormat="1">
      <c r="A64" s="78"/>
      <c r="B64" s="84"/>
      <c r="C64" s="60"/>
      <c r="D64" s="63"/>
      <c r="E64" s="67"/>
      <c r="F64" s="180"/>
      <c r="G64" s="181"/>
      <c r="H64" s="182"/>
      <c r="I64" s="182"/>
      <c r="J64" s="182"/>
    </row>
    <row r="65" spans="1:10" s="4" customFormat="1">
      <c r="A65" s="78"/>
      <c r="B65" s="84"/>
      <c r="C65" s="60"/>
      <c r="D65" s="63"/>
      <c r="E65" s="67"/>
      <c r="F65" s="183"/>
      <c r="G65" s="121"/>
      <c r="H65" s="8"/>
      <c r="I65" s="8"/>
      <c r="J65" s="8"/>
    </row>
    <row r="66" spans="1:10" s="4" customFormat="1">
      <c r="A66" s="78"/>
      <c r="B66" s="84"/>
      <c r="C66" s="60"/>
      <c r="D66" s="63"/>
      <c r="E66" s="67"/>
      <c r="F66" s="183"/>
      <c r="G66" s="121"/>
      <c r="H66" s="8"/>
      <c r="I66" s="8"/>
      <c r="J66" s="8"/>
    </row>
    <row r="67" spans="1:10" s="4" customFormat="1">
      <c r="A67" s="78"/>
      <c r="B67" s="84"/>
      <c r="C67" s="60"/>
      <c r="D67" s="63"/>
      <c r="E67" s="67"/>
      <c r="F67" s="183"/>
      <c r="G67" s="121"/>
      <c r="H67" s="8"/>
      <c r="I67" s="8"/>
      <c r="J67" s="8"/>
    </row>
    <row r="68" spans="1:10" s="4" customFormat="1">
      <c r="A68" s="78"/>
      <c r="B68" s="84"/>
      <c r="C68" s="60"/>
      <c r="D68" s="63"/>
      <c r="E68" s="67"/>
      <c r="F68" s="183"/>
      <c r="G68" s="121"/>
      <c r="H68" s="8"/>
      <c r="I68" s="8"/>
      <c r="J68" s="8"/>
    </row>
    <row r="69" spans="1:10" s="4" customFormat="1">
      <c r="A69" s="78"/>
      <c r="B69" s="84"/>
      <c r="C69" s="60"/>
      <c r="D69" s="63"/>
      <c r="E69" s="67"/>
      <c r="F69" s="183"/>
      <c r="G69" s="121"/>
      <c r="H69" s="8"/>
      <c r="I69" s="8"/>
      <c r="J69" s="8"/>
    </row>
    <row r="70" spans="1:10" s="4" customFormat="1">
      <c r="A70" s="78"/>
      <c r="B70" s="84"/>
      <c r="C70" s="60"/>
      <c r="D70" s="63"/>
      <c r="E70" s="67"/>
      <c r="F70" s="183"/>
      <c r="G70" s="121"/>
      <c r="H70" s="8"/>
      <c r="I70" s="8"/>
      <c r="J70" s="8"/>
    </row>
    <row r="71" spans="1:10" s="4" customFormat="1">
      <c r="A71" s="78"/>
      <c r="B71" s="84"/>
      <c r="C71" s="60"/>
      <c r="D71" s="63"/>
      <c r="E71" s="67"/>
      <c r="F71" s="183"/>
      <c r="G71" s="121"/>
      <c r="H71" s="8"/>
      <c r="I71" s="8"/>
      <c r="J71" s="8"/>
    </row>
    <row r="72" spans="1:10" s="4" customFormat="1">
      <c r="A72" s="78"/>
      <c r="B72" s="84"/>
      <c r="C72" s="60"/>
      <c r="D72" s="63"/>
      <c r="E72" s="67"/>
      <c r="F72" s="183"/>
      <c r="G72" s="121"/>
      <c r="H72" s="8"/>
      <c r="I72" s="8"/>
      <c r="J72" s="8"/>
    </row>
    <row r="73" spans="1:10" s="4" customFormat="1">
      <c r="A73" s="78"/>
      <c r="B73" s="84"/>
      <c r="C73" s="60"/>
      <c r="D73" s="63"/>
      <c r="E73" s="67"/>
      <c r="F73" s="183"/>
      <c r="G73" s="121"/>
      <c r="H73" s="8"/>
      <c r="I73" s="8"/>
      <c r="J73" s="8"/>
    </row>
    <row r="74" spans="1:10" s="4" customFormat="1">
      <c r="A74" s="78"/>
      <c r="B74" s="84"/>
      <c r="C74" s="60"/>
      <c r="D74" s="63"/>
      <c r="E74" s="67"/>
      <c r="F74" s="183"/>
      <c r="G74" s="121"/>
      <c r="H74" s="8"/>
      <c r="I74" s="8"/>
      <c r="J74" s="8"/>
    </row>
    <row r="75" spans="1:10" s="4" customFormat="1">
      <c r="A75" s="78"/>
      <c r="B75" s="84"/>
      <c r="C75" s="60"/>
      <c r="D75" s="63"/>
      <c r="E75" s="67"/>
      <c r="F75" s="183"/>
      <c r="G75" s="121"/>
      <c r="H75" s="8"/>
      <c r="I75" s="8"/>
      <c r="J75" s="8"/>
    </row>
    <row r="76" spans="1:10" s="4" customFormat="1">
      <c r="A76" s="78"/>
      <c r="B76" s="84"/>
      <c r="C76" s="60"/>
      <c r="D76" s="63"/>
      <c r="E76" s="67"/>
      <c r="F76" s="183"/>
      <c r="G76" s="121"/>
      <c r="H76" s="8"/>
      <c r="I76" s="8"/>
      <c r="J76" s="8"/>
    </row>
    <row r="77" spans="1:10" s="4" customFormat="1">
      <c r="A77" s="78"/>
      <c r="B77" s="84"/>
      <c r="C77" s="60"/>
      <c r="D77" s="63"/>
      <c r="E77" s="67"/>
      <c r="F77" s="183"/>
      <c r="G77" s="121"/>
      <c r="H77" s="8"/>
      <c r="I77" s="8"/>
      <c r="J77" s="8"/>
    </row>
    <row r="78" spans="1:10" s="4" customFormat="1">
      <c r="A78" s="78"/>
      <c r="B78" s="84"/>
      <c r="C78" s="60"/>
      <c r="D78" s="63"/>
      <c r="E78" s="67"/>
      <c r="F78" s="183"/>
      <c r="G78" s="121"/>
      <c r="H78" s="8"/>
      <c r="I78" s="8"/>
      <c r="J78" s="8"/>
    </row>
    <row r="79" spans="1:10" s="4" customFormat="1">
      <c r="A79" s="78"/>
      <c r="B79" s="84"/>
      <c r="C79" s="60"/>
      <c r="D79" s="63"/>
      <c r="E79" s="67"/>
      <c r="F79" s="183"/>
      <c r="G79" s="121"/>
      <c r="H79" s="8"/>
      <c r="I79" s="8"/>
      <c r="J79" s="8"/>
    </row>
    <row r="80" spans="1:10" s="4" customFormat="1">
      <c r="A80" s="78"/>
      <c r="B80" s="84"/>
      <c r="C80" s="60"/>
      <c r="D80" s="63"/>
      <c r="E80" s="67"/>
      <c r="F80" s="183"/>
      <c r="G80" s="121"/>
      <c r="H80" s="8"/>
      <c r="I80" s="8"/>
      <c r="J80" s="8"/>
    </row>
    <row r="81" spans="1:10" s="4" customFormat="1">
      <c r="A81" s="78"/>
      <c r="B81" s="84"/>
      <c r="C81" s="60"/>
      <c r="D81" s="63"/>
      <c r="E81" s="67"/>
      <c r="F81" s="183"/>
      <c r="G81" s="121"/>
      <c r="H81" s="8"/>
      <c r="I81" s="8"/>
      <c r="J81" s="8"/>
    </row>
    <row r="82" spans="1:10" s="4" customFormat="1">
      <c r="A82" s="78"/>
      <c r="B82" s="84"/>
      <c r="C82" s="60"/>
      <c r="D82" s="63"/>
      <c r="E82" s="67"/>
      <c r="F82" s="183"/>
      <c r="G82" s="121"/>
      <c r="H82" s="8"/>
      <c r="I82" s="8"/>
      <c r="J82" s="8"/>
    </row>
    <row r="83" spans="1:10" s="4" customFormat="1">
      <c r="A83" s="78"/>
      <c r="B83" s="84"/>
      <c r="C83" s="60"/>
      <c r="D83" s="63"/>
      <c r="E83" s="67"/>
      <c r="F83" s="183"/>
      <c r="G83" s="121"/>
      <c r="H83" s="8"/>
      <c r="I83" s="8"/>
      <c r="J83" s="8"/>
    </row>
    <row r="84" spans="1:10" s="4" customFormat="1">
      <c r="A84" s="78"/>
      <c r="B84" s="84"/>
      <c r="C84" s="60"/>
      <c r="D84" s="63"/>
      <c r="E84" s="67"/>
      <c r="F84" s="183"/>
      <c r="G84" s="121"/>
      <c r="H84" s="8"/>
      <c r="I84" s="8"/>
      <c r="J84" s="8"/>
    </row>
    <row r="85" spans="1:10" s="4" customFormat="1">
      <c r="A85" s="78"/>
      <c r="B85" s="84"/>
      <c r="C85" s="60"/>
      <c r="D85" s="63"/>
      <c r="E85" s="67"/>
      <c r="F85" s="183"/>
      <c r="G85" s="121"/>
      <c r="H85" s="8"/>
      <c r="I85" s="8"/>
      <c r="J85" s="8"/>
    </row>
    <row r="86" spans="1:10" s="4" customFormat="1">
      <c r="A86" s="78"/>
      <c r="B86" s="84"/>
      <c r="C86" s="60"/>
      <c r="D86" s="63"/>
      <c r="E86" s="67"/>
      <c r="F86" s="183"/>
      <c r="G86" s="121"/>
      <c r="H86" s="8"/>
      <c r="I86" s="8"/>
      <c r="J86" s="8"/>
    </row>
    <row r="87" spans="1:10" s="4" customFormat="1">
      <c r="A87" s="78"/>
      <c r="B87" s="84"/>
      <c r="C87" s="60"/>
      <c r="D87" s="63"/>
      <c r="E87" s="67"/>
      <c r="F87" s="183"/>
      <c r="G87" s="121"/>
      <c r="H87" s="8"/>
      <c r="I87" s="8"/>
      <c r="J87" s="8"/>
    </row>
    <row r="88" spans="1:10" s="4" customFormat="1">
      <c r="A88" s="78"/>
      <c r="B88" s="84"/>
      <c r="C88" s="60"/>
      <c r="D88" s="63"/>
      <c r="E88" s="67"/>
      <c r="F88" s="183"/>
      <c r="G88" s="121"/>
      <c r="H88" s="8"/>
      <c r="I88" s="8"/>
      <c r="J88" s="8"/>
    </row>
    <row r="89" spans="1:10" s="4" customFormat="1">
      <c r="A89" s="78"/>
      <c r="B89" s="84"/>
      <c r="C89" s="60"/>
      <c r="D89" s="63"/>
      <c r="E89" s="67"/>
      <c r="F89" s="183"/>
      <c r="G89" s="121"/>
      <c r="H89" s="8"/>
      <c r="I89" s="8"/>
      <c r="J89" s="8"/>
    </row>
    <row r="90" spans="1:10" s="4" customFormat="1">
      <c r="A90" s="78"/>
      <c r="B90" s="84"/>
      <c r="C90" s="60"/>
      <c r="D90" s="63"/>
      <c r="E90" s="67"/>
      <c r="F90" s="183"/>
      <c r="G90" s="121"/>
      <c r="H90" s="8"/>
      <c r="I90" s="8"/>
      <c r="J90" s="8"/>
    </row>
    <row r="91" spans="1:10" s="4" customFormat="1">
      <c r="A91" s="78"/>
      <c r="B91" s="84"/>
      <c r="C91" s="60"/>
      <c r="D91" s="63"/>
      <c r="E91" s="67"/>
      <c r="F91" s="183"/>
      <c r="G91" s="121"/>
      <c r="H91" s="8"/>
      <c r="I91" s="8"/>
      <c r="J91" s="8"/>
    </row>
    <row r="92" spans="1:10" s="4" customFormat="1">
      <c r="A92" s="78"/>
      <c r="B92" s="84"/>
      <c r="C92" s="60"/>
      <c r="D92" s="63"/>
      <c r="E92" s="67"/>
      <c r="F92" s="183"/>
      <c r="G92" s="121"/>
      <c r="H92" s="8"/>
      <c r="I92" s="8"/>
      <c r="J92" s="8"/>
    </row>
    <row r="93" spans="1:10" s="4" customFormat="1">
      <c r="A93" s="78"/>
      <c r="B93" s="84"/>
      <c r="C93" s="60"/>
      <c r="D93" s="63"/>
      <c r="E93" s="67"/>
      <c r="F93" s="175"/>
      <c r="H93" s="31"/>
      <c r="I93" s="31"/>
      <c r="J93" s="31"/>
    </row>
    <row r="94" spans="1:10" s="4" customFormat="1">
      <c r="A94" s="78"/>
      <c r="B94" s="84"/>
      <c r="C94" s="60"/>
      <c r="D94" s="63"/>
      <c r="E94" s="67"/>
      <c r="F94" s="22"/>
      <c r="H94" s="13"/>
      <c r="I94" s="13"/>
      <c r="J94" s="13"/>
    </row>
    <row r="95" spans="1:10" s="4" customFormat="1">
      <c r="A95" s="78"/>
      <c r="B95" s="84"/>
      <c r="C95" s="60"/>
      <c r="D95" s="63"/>
      <c r="E95" s="67"/>
      <c r="F95" s="22"/>
      <c r="H95" s="13"/>
      <c r="I95" s="13"/>
      <c r="J95" s="13"/>
    </row>
    <row r="96" spans="1:10" s="4" customFormat="1">
      <c r="A96" s="78"/>
      <c r="B96" s="84"/>
      <c r="C96" s="60"/>
      <c r="D96" s="63"/>
      <c r="E96" s="67"/>
      <c r="F96" s="22"/>
      <c r="H96" s="13"/>
      <c r="I96" s="13"/>
      <c r="J96" s="13"/>
    </row>
    <row r="97" spans="1:10" s="4" customFormat="1">
      <c r="A97" s="78"/>
      <c r="B97" s="84"/>
      <c r="C97" s="60"/>
      <c r="D97" s="63"/>
      <c r="E97" s="67"/>
      <c r="F97" s="22"/>
      <c r="H97" s="13"/>
      <c r="I97" s="13"/>
      <c r="J97" s="13"/>
    </row>
    <row r="98" spans="1:10" s="4" customFormat="1">
      <c r="A98" s="78"/>
      <c r="B98" s="84"/>
      <c r="C98" s="60"/>
      <c r="D98" s="63"/>
      <c r="E98" s="67"/>
      <c r="F98" s="22"/>
      <c r="H98" s="13"/>
      <c r="I98" s="13"/>
      <c r="J98" s="13"/>
    </row>
    <row r="99" spans="1:10" s="4" customFormat="1">
      <c r="A99" s="78"/>
      <c r="B99" s="84"/>
      <c r="C99" s="60"/>
      <c r="D99" s="63"/>
      <c r="E99" s="67"/>
      <c r="F99" s="22"/>
      <c r="H99" s="13"/>
      <c r="I99" s="13"/>
      <c r="J99" s="13"/>
    </row>
    <row r="100" spans="1:10" s="4" customFormat="1">
      <c r="A100" s="78"/>
      <c r="B100" s="84"/>
      <c r="C100" s="60"/>
      <c r="D100" s="63"/>
      <c r="E100" s="67"/>
      <c r="F100" s="22"/>
      <c r="H100" s="13"/>
      <c r="I100" s="13"/>
      <c r="J100" s="13"/>
    </row>
    <row r="101" spans="1:10" s="4" customFormat="1">
      <c r="A101" s="78"/>
      <c r="B101" s="84"/>
      <c r="C101" s="60"/>
      <c r="D101" s="63"/>
      <c r="E101" s="67"/>
      <c r="F101" s="22"/>
      <c r="H101" s="13"/>
      <c r="I101" s="13"/>
      <c r="J101" s="13"/>
    </row>
    <row r="102" spans="1:10" s="4" customFormat="1">
      <c r="A102" s="78"/>
      <c r="B102" s="84"/>
      <c r="C102" s="60"/>
      <c r="D102" s="63"/>
      <c r="E102" s="67"/>
      <c r="F102" s="22"/>
      <c r="H102" s="13"/>
      <c r="I102" s="13"/>
      <c r="J102" s="13"/>
    </row>
    <row r="103" spans="1:10" s="4" customFormat="1">
      <c r="A103" s="78"/>
      <c r="B103" s="84"/>
      <c r="C103" s="60"/>
      <c r="D103" s="63"/>
      <c r="E103" s="67"/>
      <c r="F103" s="22"/>
      <c r="H103" s="13"/>
      <c r="I103" s="13"/>
      <c r="J103" s="13"/>
    </row>
    <row r="104" spans="1:10" s="4" customFormat="1">
      <c r="A104" s="78"/>
      <c r="B104" s="84"/>
      <c r="C104" s="60"/>
      <c r="D104" s="63"/>
      <c r="E104" s="67"/>
      <c r="F104" s="22"/>
      <c r="H104" s="13"/>
      <c r="I104" s="13"/>
      <c r="J104" s="13"/>
    </row>
    <row r="105" spans="1:10" s="4" customFormat="1">
      <c r="A105" s="78"/>
      <c r="B105" s="84"/>
      <c r="C105" s="60"/>
      <c r="D105" s="63"/>
      <c r="E105" s="67"/>
      <c r="F105" s="22"/>
      <c r="H105" s="13"/>
      <c r="I105" s="13"/>
      <c r="J105" s="13"/>
    </row>
    <row r="106" spans="1:10" s="4" customFormat="1">
      <c r="A106" s="78"/>
      <c r="B106" s="84"/>
      <c r="C106" s="60"/>
      <c r="D106" s="63"/>
      <c r="E106" s="67"/>
      <c r="F106" s="22"/>
      <c r="H106" s="13"/>
      <c r="I106" s="13"/>
      <c r="J106" s="13"/>
    </row>
    <row r="107" spans="1:10" s="4" customFormat="1">
      <c r="A107" s="78"/>
      <c r="B107" s="84"/>
      <c r="C107" s="60"/>
      <c r="D107" s="63"/>
      <c r="E107" s="67"/>
      <c r="F107" s="22"/>
      <c r="H107" s="13"/>
      <c r="I107" s="13"/>
      <c r="J107" s="13"/>
    </row>
    <row r="108" spans="1:10" s="4" customFormat="1">
      <c r="A108" s="78"/>
      <c r="B108" s="84"/>
      <c r="C108" s="60"/>
      <c r="D108" s="63"/>
      <c r="E108" s="67"/>
      <c r="F108" s="22"/>
      <c r="H108" s="13"/>
      <c r="I108" s="13"/>
      <c r="J108" s="13"/>
    </row>
    <row r="109" spans="1:10" s="4" customFormat="1">
      <c r="A109" s="78"/>
      <c r="B109" s="84"/>
      <c r="C109" s="60"/>
      <c r="D109" s="63"/>
      <c r="E109" s="67"/>
      <c r="F109" s="22"/>
      <c r="H109" s="13"/>
      <c r="I109" s="13"/>
      <c r="J109" s="13"/>
    </row>
    <row r="110" spans="1:10" s="4" customFormat="1">
      <c r="A110" s="78"/>
      <c r="B110" s="84"/>
      <c r="C110" s="60"/>
      <c r="D110" s="63"/>
      <c r="E110" s="67"/>
      <c r="F110" s="22"/>
      <c r="H110" s="13"/>
      <c r="I110" s="13"/>
      <c r="J110" s="13"/>
    </row>
    <row r="111" spans="1:10" s="4" customFormat="1">
      <c r="A111" s="78"/>
      <c r="B111" s="84"/>
      <c r="C111" s="60"/>
      <c r="D111" s="63"/>
      <c r="E111" s="67"/>
      <c r="F111" s="22"/>
      <c r="H111" s="13"/>
      <c r="I111" s="13"/>
      <c r="J111" s="13"/>
    </row>
    <row r="112" spans="1:10" s="4" customFormat="1">
      <c r="A112" s="78"/>
      <c r="B112" s="84"/>
      <c r="C112" s="60"/>
      <c r="D112" s="63"/>
      <c r="E112" s="67"/>
      <c r="F112" s="22"/>
      <c r="H112" s="13"/>
      <c r="I112" s="13"/>
      <c r="J112" s="13"/>
    </row>
    <row r="113" spans="1:10" s="4" customFormat="1">
      <c r="A113" s="78"/>
      <c r="B113" s="84"/>
      <c r="C113" s="60"/>
      <c r="D113" s="63"/>
      <c r="E113" s="67"/>
      <c r="F113" s="22"/>
      <c r="H113" s="13"/>
      <c r="I113" s="13"/>
      <c r="J113" s="13"/>
    </row>
    <row r="114" spans="1:10" s="4" customFormat="1">
      <c r="A114" s="78"/>
      <c r="B114" s="84"/>
      <c r="C114" s="60"/>
      <c r="D114" s="63"/>
      <c r="E114" s="67"/>
      <c r="F114" s="22"/>
      <c r="H114" s="13"/>
      <c r="I114" s="13"/>
      <c r="J114" s="13"/>
    </row>
    <row r="115" spans="1:10" s="4" customFormat="1">
      <c r="A115" s="78"/>
      <c r="B115" s="84"/>
      <c r="C115" s="60"/>
      <c r="D115" s="63"/>
      <c r="E115" s="67"/>
      <c r="F115" s="22"/>
      <c r="H115" s="13"/>
      <c r="I115" s="13"/>
      <c r="J115" s="13"/>
    </row>
    <row r="116" spans="1:10" s="4" customFormat="1">
      <c r="A116" s="78"/>
      <c r="B116" s="84"/>
      <c r="C116" s="60"/>
      <c r="D116" s="63"/>
      <c r="E116" s="67"/>
      <c r="F116" s="22"/>
      <c r="H116" s="13"/>
      <c r="I116" s="13"/>
      <c r="J116" s="13"/>
    </row>
    <row r="117" spans="1:10" s="4" customFormat="1">
      <c r="A117" s="78"/>
      <c r="B117" s="84"/>
      <c r="C117" s="60"/>
      <c r="D117" s="63"/>
      <c r="E117" s="67"/>
      <c r="F117" s="22"/>
      <c r="H117" s="13"/>
      <c r="I117" s="13"/>
      <c r="J117" s="13"/>
    </row>
    <row r="118" spans="1:10" s="4" customFormat="1">
      <c r="A118" s="78"/>
      <c r="B118" s="84"/>
      <c r="C118" s="60"/>
      <c r="D118" s="63"/>
      <c r="E118" s="67"/>
      <c r="F118" s="22"/>
      <c r="H118" s="13"/>
      <c r="I118" s="13"/>
      <c r="J118" s="13"/>
    </row>
    <row r="119" spans="1:10" s="4" customFormat="1">
      <c r="A119" s="78"/>
      <c r="B119" s="84"/>
      <c r="C119" s="60"/>
      <c r="D119" s="63"/>
      <c r="E119" s="67"/>
      <c r="F119" s="22"/>
      <c r="H119" s="13"/>
      <c r="I119" s="13"/>
      <c r="J119" s="13"/>
    </row>
    <row r="120" spans="1:10" s="4" customFormat="1">
      <c r="A120" s="78"/>
      <c r="B120" s="84"/>
      <c r="C120" s="60"/>
      <c r="D120" s="63"/>
      <c r="E120" s="67"/>
      <c r="F120" s="22"/>
      <c r="H120" s="13"/>
      <c r="I120" s="13"/>
      <c r="J120" s="13"/>
    </row>
    <row r="121" spans="1:10" s="4" customFormat="1">
      <c r="A121" s="78"/>
      <c r="B121" s="84"/>
      <c r="C121" s="60"/>
      <c r="D121" s="63"/>
      <c r="E121" s="67"/>
      <c r="F121" s="22"/>
      <c r="H121" s="13"/>
      <c r="I121" s="13"/>
      <c r="J121" s="13"/>
    </row>
    <row r="122" spans="1:10" s="4" customFormat="1">
      <c r="A122" s="78"/>
      <c r="B122" s="84"/>
      <c r="C122" s="60"/>
      <c r="D122" s="63"/>
      <c r="E122" s="67"/>
      <c r="F122" s="22"/>
      <c r="H122" s="13"/>
      <c r="I122" s="13"/>
      <c r="J122" s="13"/>
    </row>
    <row r="123" spans="1:10" s="4" customFormat="1">
      <c r="A123" s="78"/>
      <c r="B123" s="84"/>
      <c r="C123" s="60"/>
      <c r="D123" s="63"/>
      <c r="E123" s="67"/>
      <c r="F123" s="22"/>
      <c r="H123" s="13"/>
      <c r="I123" s="13"/>
      <c r="J123" s="13"/>
    </row>
    <row r="124" spans="1:10" s="4" customFormat="1">
      <c r="A124" s="78"/>
      <c r="B124" s="84"/>
      <c r="C124" s="60"/>
      <c r="D124" s="63"/>
      <c r="E124" s="67"/>
      <c r="F124" s="22"/>
      <c r="H124" s="13"/>
      <c r="I124" s="13"/>
      <c r="J124" s="13"/>
    </row>
    <row r="125" spans="1:10" s="4" customFormat="1">
      <c r="A125" s="78"/>
      <c r="B125" s="84"/>
      <c r="C125" s="60"/>
      <c r="D125" s="63"/>
      <c r="E125" s="67"/>
      <c r="F125" s="22"/>
      <c r="H125" s="13"/>
      <c r="I125" s="13"/>
      <c r="J125" s="13"/>
    </row>
    <row r="126" spans="1:10" s="4" customFormat="1">
      <c r="A126" s="78"/>
      <c r="B126" s="84"/>
      <c r="C126" s="60"/>
      <c r="D126" s="63"/>
      <c r="E126" s="67"/>
      <c r="F126" s="22"/>
      <c r="H126" s="13"/>
      <c r="I126" s="13"/>
      <c r="J126" s="13"/>
    </row>
    <row r="127" spans="1:10" s="4" customFormat="1">
      <c r="A127" s="78"/>
      <c r="B127" s="84"/>
      <c r="C127" s="60"/>
      <c r="D127" s="63"/>
      <c r="E127" s="67"/>
      <c r="F127" s="22"/>
      <c r="H127" s="13"/>
      <c r="I127" s="13"/>
      <c r="J127" s="13"/>
    </row>
    <row r="128" spans="1:10" s="4" customFormat="1">
      <c r="A128" s="78"/>
      <c r="B128" s="84"/>
      <c r="C128" s="60"/>
      <c r="D128" s="63"/>
      <c r="E128" s="67"/>
      <c r="F128" s="22"/>
      <c r="H128" s="13"/>
      <c r="I128" s="13"/>
      <c r="J128" s="13"/>
    </row>
    <row r="129" spans="1:10" s="4" customFormat="1">
      <c r="A129" s="78"/>
      <c r="B129" s="84"/>
      <c r="C129" s="60"/>
      <c r="D129" s="63"/>
      <c r="E129" s="67"/>
      <c r="F129" s="22"/>
      <c r="H129" s="13"/>
      <c r="I129" s="13"/>
      <c r="J129" s="13"/>
    </row>
    <row r="130" spans="1:10" s="4" customFormat="1">
      <c r="A130" s="78"/>
      <c r="B130" s="84"/>
      <c r="C130" s="60"/>
      <c r="D130" s="63"/>
      <c r="E130" s="67"/>
      <c r="F130" s="22"/>
      <c r="H130" s="13"/>
      <c r="I130" s="13"/>
      <c r="J130" s="13"/>
    </row>
    <row r="131" spans="1:10" s="4" customFormat="1">
      <c r="A131" s="78"/>
      <c r="B131" s="84"/>
      <c r="C131" s="60"/>
      <c r="D131" s="63"/>
      <c r="E131" s="67"/>
      <c r="F131" s="22"/>
      <c r="H131" s="13"/>
      <c r="I131" s="13"/>
      <c r="J131" s="13"/>
    </row>
    <row r="132" spans="1:10" s="4" customFormat="1">
      <c r="A132" s="78"/>
      <c r="B132" s="84"/>
      <c r="C132" s="60"/>
      <c r="D132" s="63"/>
      <c r="E132" s="67"/>
      <c r="F132" s="22"/>
      <c r="H132" s="13"/>
      <c r="I132" s="13"/>
      <c r="J132" s="13"/>
    </row>
    <row r="133" spans="1:10" s="4" customFormat="1">
      <c r="A133" s="78"/>
      <c r="B133" s="84"/>
      <c r="C133" s="60"/>
      <c r="D133" s="63"/>
      <c r="E133" s="67"/>
      <c r="F133" s="22"/>
      <c r="H133" s="13"/>
      <c r="I133" s="13"/>
      <c r="J133" s="13"/>
    </row>
    <row r="134" spans="1:10" s="4" customFormat="1">
      <c r="A134" s="78"/>
      <c r="B134" s="84"/>
      <c r="C134" s="60"/>
      <c r="D134" s="63"/>
      <c r="E134" s="67"/>
      <c r="F134" s="22"/>
      <c r="H134" s="13"/>
      <c r="I134" s="13"/>
      <c r="J134" s="13"/>
    </row>
    <row r="135" spans="1:10" s="4" customFormat="1">
      <c r="A135" s="78"/>
      <c r="B135" s="84"/>
      <c r="C135" s="60"/>
      <c r="D135" s="63"/>
      <c r="E135" s="67"/>
      <c r="F135" s="22"/>
      <c r="H135" s="13"/>
      <c r="I135" s="13"/>
      <c r="J135" s="13"/>
    </row>
    <row r="136" spans="1:10" s="4" customFormat="1">
      <c r="A136" s="78"/>
      <c r="B136" s="84"/>
      <c r="C136" s="60"/>
      <c r="D136" s="63"/>
      <c r="E136" s="67"/>
      <c r="F136" s="22"/>
      <c r="H136" s="13"/>
      <c r="I136" s="13"/>
      <c r="J136" s="13"/>
    </row>
    <row r="137" spans="1:10" s="4" customFormat="1">
      <c r="A137" s="78"/>
      <c r="B137" s="84"/>
      <c r="C137" s="60"/>
      <c r="D137" s="63"/>
      <c r="E137" s="67"/>
      <c r="F137" s="22"/>
      <c r="H137" s="13"/>
      <c r="I137" s="13"/>
      <c r="J137" s="13"/>
    </row>
    <row r="138" spans="1:10" s="4" customFormat="1">
      <c r="A138" s="78"/>
      <c r="B138" s="84"/>
      <c r="C138" s="60"/>
      <c r="D138" s="63"/>
      <c r="E138" s="67"/>
      <c r="F138" s="22"/>
      <c r="H138" s="13"/>
      <c r="I138" s="13"/>
      <c r="J138" s="13"/>
    </row>
    <row r="139" spans="1:10" s="4" customFormat="1">
      <c r="A139" s="78"/>
      <c r="B139" s="84"/>
      <c r="C139" s="60"/>
      <c r="D139" s="63"/>
      <c r="E139" s="67"/>
      <c r="F139" s="22"/>
      <c r="H139" s="13"/>
      <c r="I139" s="13"/>
      <c r="J139" s="13"/>
    </row>
    <row r="140" spans="1:10" s="4" customFormat="1">
      <c r="A140" s="78"/>
      <c r="B140" s="84"/>
      <c r="C140" s="60"/>
      <c r="D140" s="63"/>
      <c r="E140" s="67"/>
      <c r="F140" s="22"/>
      <c r="H140" s="13"/>
      <c r="I140" s="13"/>
      <c r="J140" s="13"/>
    </row>
    <row r="141" spans="1:10" s="4" customFormat="1">
      <c r="A141" s="78"/>
      <c r="B141" s="84"/>
      <c r="C141" s="60"/>
      <c r="D141" s="63"/>
      <c r="E141" s="67"/>
      <c r="F141" s="22"/>
      <c r="H141" s="13"/>
      <c r="I141" s="13"/>
      <c r="J141" s="13"/>
    </row>
    <row r="142" spans="1:10" s="4" customFormat="1">
      <c r="A142" s="78"/>
      <c r="B142" s="84"/>
      <c r="C142" s="60"/>
      <c r="D142" s="63"/>
      <c r="E142" s="67"/>
      <c r="F142" s="22"/>
      <c r="H142" s="13"/>
      <c r="I142" s="13"/>
      <c r="J142" s="13"/>
    </row>
    <row r="143" spans="1:10" s="4" customFormat="1">
      <c r="A143" s="78"/>
      <c r="B143" s="84"/>
      <c r="C143" s="60"/>
      <c r="D143" s="63"/>
      <c r="E143" s="67"/>
      <c r="F143" s="22"/>
      <c r="H143" s="13"/>
      <c r="I143" s="13"/>
      <c r="J143" s="13"/>
    </row>
    <row r="144" spans="1:10" s="4" customFormat="1">
      <c r="A144" s="78"/>
      <c r="B144" s="84"/>
      <c r="C144" s="60"/>
      <c r="D144" s="63"/>
      <c r="E144" s="67"/>
      <c r="F144" s="22"/>
      <c r="H144" s="13"/>
      <c r="I144" s="13"/>
      <c r="J144" s="13"/>
    </row>
    <row r="145" spans="1:10" s="4" customFormat="1">
      <c r="A145" s="78"/>
      <c r="B145" s="84"/>
      <c r="C145" s="60"/>
      <c r="D145" s="63"/>
      <c r="E145" s="67"/>
      <c r="F145" s="22"/>
      <c r="H145" s="13"/>
      <c r="I145" s="13"/>
      <c r="J145" s="13"/>
    </row>
    <row r="146" spans="1:10" s="4" customFormat="1">
      <c r="A146" s="78"/>
      <c r="B146" s="84"/>
      <c r="C146" s="60"/>
      <c r="D146" s="63"/>
      <c r="E146" s="67"/>
      <c r="F146" s="22"/>
      <c r="H146" s="13"/>
      <c r="I146" s="13"/>
      <c r="J146" s="13"/>
    </row>
    <row r="147" spans="1:10" s="4" customFormat="1">
      <c r="A147" s="78"/>
      <c r="B147" s="84"/>
      <c r="C147" s="60"/>
      <c r="D147" s="63"/>
      <c r="E147" s="67"/>
      <c r="F147" s="22"/>
      <c r="H147" s="13"/>
      <c r="I147" s="13"/>
      <c r="J147" s="13"/>
    </row>
    <row r="148" spans="1:10" s="4" customFormat="1">
      <c r="A148" s="78"/>
      <c r="B148" s="84"/>
      <c r="C148" s="60"/>
      <c r="D148" s="63"/>
      <c r="E148" s="67"/>
      <c r="F148" s="22"/>
      <c r="H148" s="13"/>
      <c r="I148" s="13"/>
      <c r="J148" s="13"/>
    </row>
    <row r="149" spans="1:10" s="4" customFormat="1">
      <c r="A149" s="78"/>
      <c r="B149" s="84"/>
      <c r="C149" s="60"/>
      <c r="D149" s="63"/>
      <c r="E149" s="67"/>
      <c r="F149" s="22"/>
      <c r="H149" s="13"/>
      <c r="I149" s="13"/>
      <c r="J149" s="13"/>
    </row>
    <row r="150" spans="1:10" s="4" customFormat="1">
      <c r="A150" s="78"/>
      <c r="B150" s="84"/>
      <c r="C150" s="60"/>
      <c r="D150" s="63"/>
      <c r="E150" s="67"/>
      <c r="F150" s="22"/>
      <c r="H150" s="13"/>
      <c r="I150" s="13"/>
      <c r="J150" s="13"/>
    </row>
    <row r="151" spans="1:10" s="4" customFormat="1">
      <c r="A151" s="78"/>
      <c r="B151" s="84"/>
      <c r="C151" s="60"/>
      <c r="D151" s="63"/>
      <c r="E151" s="67"/>
      <c r="F151" s="22"/>
      <c r="H151" s="13"/>
      <c r="I151" s="13"/>
      <c r="J151" s="13"/>
    </row>
    <row r="152" spans="1:10" s="4" customFormat="1">
      <c r="A152" s="78"/>
      <c r="B152" s="84"/>
      <c r="C152" s="60"/>
      <c r="D152" s="63"/>
      <c r="E152" s="67"/>
      <c r="F152" s="22"/>
      <c r="H152" s="13"/>
      <c r="I152" s="13"/>
      <c r="J152" s="13"/>
    </row>
    <row r="153" spans="1:10" s="4" customFormat="1">
      <c r="A153" s="78"/>
      <c r="B153" s="84"/>
      <c r="C153" s="60"/>
      <c r="D153" s="63"/>
      <c r="E153" s="67"/>
      <c r="F153" s="22"/>
      <c r="H153" s="13"/>
      <c r="I153" s="13"/>
      <c r="J153" s="13"/>
    </row>
    <row r="154" spans="1:10" s="4" customFormat="1">
      <c r="A154" s="78"/>
      <c r="B154" s="84"/>
      <c r="C154" s="60"/>
      <c r="D154" s="63"/>
      <c r="E154" s="67"/>
      <c r="F154" s="22"/>
      <c r="H154" s="13"/>
      <c r="I154" s="13"/>
      <c r="J154" s="13"/>
    </row>
    <row r="155" spans="1:10" s="4" customFormat="1">
      <c r="A155" s="78"/>
      <c r="B155" s="84"/>
      <c r="C155" s="60"/>
      <c r="D155" s="63"/>
      <c r="E155" s="67"/>
      <c r="F155" s="22"/>
      <c r="H155" s="13"/>
      <c r="I155" s="13"/>
      <c r="J155" s="13"/>
    </row>
    <row r="156" spans="1:10" s="4" customFormat="1">
      <c r="A156" s="78"/>
      <c r="B156" s="84"/>
      <c r="C156" s="60"/>
      <c r="D156" s="63"/>
      <c r="E156" s="67"/>
      <c r="F156" s="22"/>
      <c r="H156" s="13"/>
      <c r="I156" s="13"/>
      <c r="J156" s="13"/>
    </row>
    <row r="157" spans="1:10" s="4" customFormat="1">
      <c r="A157" s="78"/>
      <c r="B157" s="84"/>
      <c r="C157" s="60"/>
      <c r="D157" s="63"/>
      <c r="E157" s="67"/>
      <c r="F157" s="22"/>
      <c r="H157" s="13"/>
      <c r="I157" s="13"/>
      <c r="J157" s="13"/>
    </row>
    <row r="158" spans="1:10" s="4" customFormat="1">
      <c r="A158" s="78"/>
      <c r="B158" s="84"/>
      <c r="C158" s="60"/>
      <c r="D158" s="63"/>
      <c r="E158" s="67"/>
      <c r="F158" s="22"/>
      <c r="H158" s="13"/>
      <c r="I158" s="13"/>
      <c r="J158" s="13"/>
    </row>
    <row r="159" spans="1:10" s="4" customFormat="1">
      <c r="A159" s="78"/>
      <c r="B159" s="84"/>
      <c r="C159" s="60"/>
      <c r="D159" s="63"/>
      <c r="E159" s="67"/>
      <c r="F159" s="22"/>
      <c r="H159" s="13"/>
      <c r="I159" s="13"/>
      <c r="J159" s="13"/>
    </row>
    <row r="160" spans="1:10" s="4" customFormat="1">
      <c r="A160" s="78"/>
      <c r="B160" s="84"/>
      <c r="C160" s="60"/>
      <c r="D160" s="63"/>
      <c r="E160" s="67"/>
      <c r="F160" s="22"/>
      <c r="H160" s="13"/>
      <c r="I160" s="13"/>
      <c r="J160" s="13"/>
    </row>
    <row r="161" spans="1:10" s="4" customFormat="1">
      <c r="A161" s="78"/>
      <c r="B161" s="84"/>
      <c r="C161" s="60"/>
      <c r="D161" s="63"/>
      <c r="E161" s="67"/>
      <c r="F161" s="22"/>
      <c r="H161" s="13"/>
      <c r="I161" s="13"/>
      <c r="J161" s="13"/>
    </row>
    <row r="162" spans="1:10" s="4" customFormat="1">
      <c r="A162" s="78"/>
      <c r="B162" s="84"/>
      <c r="C162" s="60"/>
      <c r="D162" s="63"/>
      <c r="E162" s="67"/>
      <c r="F162" s="22"/>
      <c r="H162" s="13"/>
      <c r="I162" s="13"/>
      <c r="J162" s="13"/>
    </row>
    <row r="163" spans="1:10" s="4" customFormat="1">
      <c r="A163" s="78"/>
      <c r="B163" s="84"/>
      <c r="C163" s="60"/>
      <c r="D163" s="63"/>
      <c r="E163" s="67"/>
      <c r="F163" s="22"/>
      <c r="H163" s="13"/>
      <c r="I163" s="13"/>
      <c r="J163" s="13"/>
    </row>
    <row r="164" spans="1:10" s="4" customFormat="1">
      <c r="A164" s="78"/>
      <c r="B164" s="84"/>
      <c r="C164" s="60"/>
      <c r="D164" s="63"/>
      <c r="E164" s="67"/>
      <c r="F164" s="22"/>
      <c r="H164" s="13"/>
      <c r="I164" s="13"/>
      <c r="J164" s="13"/>
    </row>
    <row r="165" spans="1:10" s="4" customFormat="1">
      <c r="A165" s="78"/>
      <c r="B165" s="84"/>
      <c r="C165" s="60"/>
      <c r="D165" s="63"/>
      <c r="E165" s="67"/>
      <c r="F165" s="22"/>
      <c r="H165" s="13"/>
      <c r="I165" s="13"/>
      <c r="J165" s="13"/>
    </row>
    <row r="166" spans="1:10" s="4" customFormat="1">
      <c r="A166" s="78"/>
      <c r="B166" s="84"/>
      <c r="C166" s="60"/>
      <c r="D166" s="63"/>
      <c r="E166" s="67"/>
      <c r="F166" s="22"/>
      <c r="H166" s="13"/>
      <c r="I166" s="13"/>
      <c r="J166" s="13"/>
    </row>
    <row r="167" spans="1:10" s="4" customFormat="1">
      <c r="A167" s="78"/>
      <c r="B167" s="84"/>
      <c r="C167" s="60"/>
      <c r="D167" s="63"/>
      <c r="E167" s="67"/>
      <c r="F167" s="22"/>
      <c r="H167" s="13"/>
      <c r="I167" s="13"/>
      <c r="J167" s="13"/>
    </row>
    <row r="168" spans="1:10" s="4" customFormat="1">
      <c r="A168" s="78"/>
      <c r="B168" s="84"/>
      <c r="C168" s="60"/>
      <c r="D168" s="63"/>
      <c r="E168" s="67"/>
      <c r="F168" s="22"/>
      <c r="H168" s="13"/>
      <c r="I168" s="13"/>
      <c r="J168" s="13"/>
    </row>
    <row r="169" spans="1:10" s="4" customFormat="1">
      <c r="A169" s="78"/>
      <c r="B169" s="84"/>
      <c r="C169" s="60"/>
      <c r="D169" s="63"/>
      <c r="E169" s="67"/>
      <c r="F169" s="22"/>
      <c r="H169" s="13"/>
      <c r="I169" s="13"/>
      <c r="J169" s="13"/>
    </row>
    <row r="170" spans="1:10" s="4" customFormat="1">
      <c r="A170" s="78"/>
      <c r="B170" s="84"/>
      <c r="C170" s="60"/>
      <c r="D170" s="63"/>
      <c r="E170" s="67"/>
      <c r="F170" s="22"/>
      <c r="H170" s="13"/>
      <c r="I170" s="13"/>
      <c r="J170" s="13"/>
    </row>
    <row r="171" spans="1:10" s="4" customFormat="1">
      <c r="A171" s="78"/>
      <c r="B171" s="84"/>
      <c r="C171" s="60"/>
      <c r="D171" s="63"/>
      <c r="E171" s="67"/>
      <c r="F171" s="22"/>
      <c r="H171" s="13"/>
      <c r="I171" s="13"/>
      <c r="J171" s="13"/>
    </row>
    <row r="172" spans="1:10" s="4" customFormat="1">
      <c r="A172" s="78"/>
      <c r="B172" s="84"/>
      <c r="C172" s="60"/>
      <c r="D172" s="63"/>
      <c r="E172" s="67"/>
      <c r="F172" s="22"/>
      <c r="H172" s="13"/>
      <c r="I172" s="13"/>
      <c r="J172" s="13"/>
    </row>
    <row r="173" spans="1:10" s="4" customFormat="1">
      <c r="A173" s="78"/>
      <c r="B173" s="84"/>
      <c r="C173" s="60"/>
      <c r="D173" s="63"/>
      <c r="E173" s="67"/>
      <c r="F173" s="22"/>
      <c r="H173" s="13"/>
      <c r="I173" s="13"/>
      <c r="J173" s="13"/>
    </row>
    <row r="174" spans="1:10" s="4" customFormat="1">
      <c r="A174" s="78"/>
      <c r="B174" s="84"/>
      <c r="C174" s="60"/>
      <c r="D174" s="63"/>
      <c r="E174" s="67"/>
      <c r="F174" s="22"/>
      <c r="H174" s="13"/>
      <c r="I174" s="13"/>
      <c r="J174" s="13"/>
    </row>
    <row r="175" spans="1:10" s="4" customFormat="1">
      <c r="A175" s="78"/>
      <c r="B175" s="84"/>
      <c r="C175" s="60"/>
      <c r="D175" s="63"/>
      <c r="E175" s="67"/>
      <c r="F175" s="22"/>
      <c r="H175" s="13"/>
      <c r="I175" s="13"/>
      <c r="J175" s="13"/>
    </row>
    <row r="176" spans="1:10" s="4" customFormat="1">
      <c r="A176" s="78"/>
      <c r="B176" s="84"/>
      <c r="C176" s="60"/>
      <c r="D176" s="63"/>
      <c r="E176" s="67"/>
      <c r="F176" s="22"/>
      <c r="H176" s="13"/>
      <c r="I176" s="13"/>
      <c r="J176" s="13"/>
    </row>
    <row r="177" spans="1:10" s="4" customFormat="1">
      <c r="A177" s="78"/>
      <c r="B177" s="84"/>
      <c r="C177" s="60"/>
      <c r="D177" s="63"/>
      <c r="E177" s="67"/>
      <c r="F177" s="22"/>
      <c r="H177" s="13"/>
      <c r="I177" s="13"/>
      <c r="J177" s="13"/>
    </row>
    <row r="178" spans="1:10" s="4" customFormat="1">
      <c r="A178" s="78"/>
      <c r="B178" s="84"/>
      <c r="C178" s="60"/>
      <c r="D178" s="63"/>
      <c r="E178" s="67"/>
      <c r="F178" s="22"/>
      <c r="H178" s="13"/>
      <c r="I178" s="13"/>
      <c r="J178" s="13"/>
    </row>
    <row r="179" spans="1:10" s="4" customFormat="1">
      <c r="A179" s="78"/>
      <c r="B179" s="84"/>
      <c r="C179" s="60"/>
      <c r="D179" s="63"/>
      <c r="E179" s="67"/>
      <c r="F179" s="22"/>
      <c r="H179" s="13"/>
      <c r="I179" s="13"/>
      <c r="J179" s="13"/>
    </row>
    <row r="180" spans="1:10" s="4" customFormat="1">
      <c r="A180" s="78"/>
      <c r="B180" s="84"/>
      <c r="C180" s="60"/>
      <c r="D180" s="63"/>
      <c r="E180" s="67"/>
      <c r="F180" s="22"/>
      <c r="H180" s="13"/>
      <c r="I180" s="13"/>
      <c r="J180" s="13"/>
    </row>
    <row r="181" spans="1:10" s="4" customFormat="1">
      <c r="A181" s="78"/>
      <c r="B181" s="84"/>
      <c r="C181" s="60"/>
      <c r="D181" s="63"/>
      <c r="E181" s="67"/>
      <c r="F181" s="22"/>
      <c r="H181" s="13"/>
      <c r="I181" s="13"/>
      <c r="J181" s="13"/>
    </row>
    <row r="182" spans="1:10" s="4" customFormat="1">
      <c r="A182" s="78"/>
      <c r="B182" s="84"/>
      <c r="C182" s="60"/>
      <c r="D182" s="63"/>
      <c r="E182" s="67"/>
      <c r="F182" s="22"/>
      <c r="H182" s="13"/>
      <c r="I182" s="13"/>
      <c r="J182" s="13"/>
    </row>
    <row r="183" spans="1:10" s="4" customFormat="1">
      <c r="A183" s="78"/>
      <c r="B183" s="84"/>
      <c r="C183" s="60"/>
      <c r="D183" s="63"/>
      <c r="E183" s="67"/>
      <c r="F183" s="22"/>
      <c r="H183" s="13"/>
      <c r="I183" s="13"/>
      <c r="J183" s="13"/>
    </row>
    <row r="184" spans="1:10" s="4" customFormat="1">
      <c r="A184" s="78"/>
      <c r="B184" s="84"/>
      <c r="C184" s="60"/>
      <c r="D184" s="63"/>
      <c r="E184" s="67"/>
      <c r="F184" s="22"/>
      <c r="H184" s="13"/>
      <c r="I184" s="13"/>
      <c r="J184" s="13"/>
    </row>
    <row r="185" spans="1:10" s="4" customFormat="1">
      <c r="A185" s="78"/>
      <c r="B185" s="84"/>
      <c r="C185" s="60"/>
      <c r="D185" s="63"/>
      <c r="E185" s="67"/>
      <c r="F185" s="22"/>
      <c r="H185" s="13"/>
      <c r="I185" s="13"/>
      <c r="J185" s="13"/>
    </row>
    <row r="186" spans="1:10" s="4" customFormat="1">
      <c r="A186" s="78"/>
      <c r="B186" s="84"/>
      <c r="C186" s="60"/>
      <c r="D186" s="63"/>
      <c r="E186" s="67"/>
      <c r="F186" s="22"/>
      <c r="H186" s="13"/>
      <c r="I186" s="13"/>
      <c r="J186" s="13"/>
    </row>
    <row r="187" spans="1:10" s="4" customFormat="1">
      <c r="A187" s="78"/>
      <c r="B187" s="84"/>
      <c r="C187" s="60"/>
      <c r="D187" s="63"/>
      <c r="E187" s="67"/>
      <c r="F187" s="22"/>
      <c r="H187" s="13"/>
      <c r="I187" s="13"/>
      <c r="J187" s="13"/>
    </row>
    <row r="188" spans="1:10" s="4" customFormat="1">
      <c r="A188" s="78"/>
      <c r="B188" s="84"/>
      <c r="C188" s="60"/>
      <c r="D188" s="63"/>
      <c r="E188" s="67"/>
      <c r="F188" s="22"/>
      <c r="H188" s="13"/>
      <c r="I188" s="13"/>
      <c r="J188" s="13"/>
    </row>
    <row r="189" spans="1:10" s="4" customFormat="1">
      <c r="A189" s="78"/>
      <c r="B189" s="84"/>
      <c r="C189" s="60"/>
      <c r="D189" s="63"/>
      <c r="E189" s="67"/>
      <c r="F189" s="22"/>
      <c r="H189" s="13"/>
      <c r="I189" s="13"/>
      <c r="J189" s="13"/>
    </row>
    <row r="190" spans="1:10" s="4" customFormat="1">
      <c r="A190" s="78"/>
      <c r="B190" s="84"/>
      <c r="C190" s="60"/>
      <c r="D190" s="63"/>
      <c r="E190" s="67"/>
      <c r="F190" s="22"/>
      <c r="H190" s="13"/>
      <c r="I190" s="13"/>
      <c r="J190" s="13"/>
    </row>
    <row r="191" spans="1:10" s="4" customFormat="1">
      <c r="A191" s="78"/>
      <c r="B191" s="84"/>
      <c r="C191" s="60"/>
      <c r="D191" s="63"/>
      <c r="E191" s="67"/>
      <c r="F191" s="22"/>
      <c r="H191" s="13"/>
      <c r="I191" s="13"/>
      <c r="J191" s="13"/>
    </row>
    <row r="192" spans="1:10" s="4" customFormat="1">
      <c r="A192" s="78"/>
      <c r="B192" s="84"/>
      <c r="C192" s="60"/>
      <c r="D192" s="63"/>
      <c r="E192" s="67"/>
      <c r="F192" s="22"/>
      <c r="H192" s="13"/>
      <c r="I192" s="13"/>
      <c r="J192" s="13"/>
    </row>
    <row r="193" spans="1:10" s="4" customFormat="1">
      <c r="A193" s="78"/>
      <c r="B193" s="84"/>
      <c r="C193" s="60"/>
      <c r="D193" s="63"/>
      <c r="E193" s="67"/>
      <c r="F193" s="22"/>
      <c r="H193" s="13"/>
      <c r="I193" s="13"/>
      <c r="J193" s="13"/>
    </row>
    <row r="194" spans="1:10" s="4" customFormat="1">
      <c r="A194" s="78"/>
      <c r="B194" s="84"/>
      <c r="C194" s="60"/>
      <c r="D194" s="63"/>
      <c r="E194" s="67"/>
      <c r="F194" s="22"/>
      <c r="H194" s="13"/>
      <c r="I194" s="13"/>
      <c r="J194" s="13"/>
    </row>
    <row r="195" spans="1:10" s="4" customFormat="1">
      <c r="A195" s="78"/>
      <c r="B195" s="84"/>
      <c r="C195" s="60"/>
      <c r="D195" s="63"/>
      <c r="E195" s="67"/>
      <c r="F195" s="22"/>
      <c r="H195" s="13"/>
      <c r="I195" s="13"/>
      <c r="J195" s="13"/>
    </row>
    <row r="196" spans="1:10" s="4" customFormat="1">
      <c r="A196" s="78"/>
      <c r="B196" s="84"/>
      <c r="C196" s="60"/>
      <c r="D196" s="63"/>
      <c r="E196" s="67"/>
      <c r="F196" s="22"/>
      <c r="H196" s="13"/>
      <c r="I196" s="13"/>
      <c r="J196" s="13"/>
    </row>
    <row r="197" spans="1:10" s="4" customFormat="1">
      <c r="A197" s="78"/>
      <c r="B197" s="84"/>
      <c r="C197" s="60"/>
      <c r="D197" s="63"/>
      <c r="E197" s="67"/>
      <c r="F197" s="22"/>
      <c r="H197" s="13"/>
      <c r="I197" s="13"/>
      <c r="J197" s="13"/>
    </row>
    <row r="198" spans="1:10" s="4" customFormat="1">
      <c r="A198" s="78"/>
      <c r="B198" s="84"/>
      <c r="C198" s="60"/>
      <c r="D198" s="63"/>
      <c r="E198" s="67"/>
      <c r="F198" s="22"/>
      <c r="H198" s="13"/>
      <c r="I198" s="13"/>
      <c r="J198" s="13"/>
    </row>
    <row r="199" spans="1:10" s="4" customFormat="1">
      <c r="A199" s="78"/>
      <c r="B199" s="84"/>
      <c r="C199" s="60"/>
      <c r="D199" s="63"/>
      <c r="E199" s="67"/>
      <c r="F199" s="22"/>
      <c r="H199" s="13"/>
      <c r="I199" s="13"/>
      <c r="J199" s="13"/>
    </row>
    <row r="200" spans="1:10" s="4" customFormat="1">
      <c r="A200" s="78"/>
      <c r="B200" s="84"/>
      <c r="C200" s="60"/>
      <c r="D200" s="63"/>
      <c r="E200" s="67"/>
      <c r="F200" s="22"/>
      <c r="H200" s="13"/>
      <c r="I200" s="13"/>
      <c r="J200" s="13"/>
    </row>
    <row r="201" spans="1:10" s="4" customFormat="1">
      <c r="A201" s="78"/>
      <c r="B201" s="84"/>
      <c r="C201" s="60"/>
      <c r="D201" s="63"/>
      <c r="E201" s="67"/>
      <c r="F201" s="22"/>
      <c r="H201" s="13"/>
      <c r="I201" s="13"/>
      <c r="J201" s="13"/>
    </row>
    <row r="202" spans="1:10" s="4" customFormat="1">
      <c r="A202" s="78"/>
      <c r="B202" s="84"/>
      <c r="C202" s="60"/>
      <c r="D202" s="63"/>
      <c r="E202" s="67"/>
      <c r="F202" s="22"/>
      <c r="H202" s="13"/>
      <c r="I202" s="13"/>
      <c r="J202" s="13"/>
    </row>
    <row r="203" spans="1:10" s="4" customFormat="1">
      <c r="A203" s="78"/>
      <c r="B203" s="84"/>
      <c r="C203" s="60"/>
      <c r="D203" s="63"/>
      <c r="E203" s="67"/>
      <c r="F203" s="22"/>
      <c r="H203" s="13"/>
      <c r="I203" s="13"/>
      <c r="J203" s="13"/>
    </row>
    <row r="204" spans="1:10" s="4" customFormat="1">
      <c r="A204" s="78"/>
      <c r="B204" s="84"/>
      <c r="C204" s="60"/>
      <c r="D204" s="63"/>
      <c r="E204" s="67"/>
      <c r="F204" s="22"/>
      <c r="H204" s="13"/>
      <c r="I204" s="13"/>
      <c r="J204" s="13"/>
    </row>
    <row r="205" spans="1:10" s="4" customFormat="1">
      <c r="A205" s="78"/>
      <c r="B205" s="84"/>
      <c r="C205" s="60"/>
      <c r="D205" s="63"/>
      <c r="E205" s="67"/>
      <c r="F205" s="22"/>
      <c r="H205" s="13"/>
      <c r="I205" s="13"/>
      <c r="J205" s="13"/>
    </row>
    <row r="206" spans="1:10" s="4" customFormat="1">
      <c r="A206" s="78"/>
      <c r="B206" s="84"/>
      <c r="C206" s="60"/>
      <c r="D206" s="63"/>
      <c r="E206" s="67"/>
      <c r="F206" s="22"/>
      <c r="H206" s="13"/>
      <c r="I206" s="13"/>
      <c r="J206" s="13"/>
    </row>
    <row r="207" spans="1:10" s="4" customFormat="1">
      <c r="A207" s="78"/>
      <c r="B207" s="84"/>
      <c r="C207" s="60"/>
      <c r="D207" s="63"/>
      <c r="E207" s="67"/>
      <c r="F207" s="22"/>
      <c r="H207" s="13"/>
      <c r="I207" s="13"/>
      <c r="J207" s="13"/>
    </row>
    <row r="208" spans="1:10" s="4" customFormat="1">
      <c r="A208" s="78"/>
      <c r="B208" s="84"/>
      <c r="C208" s="60"/>
      <c r="D208" s="63"/>
      <c r="E208" s="67"/>
      <c r="F208" s="22"/>
      <c r="H208" s="13"/>
      <c r="I208" s="13"/>
      <c r="J208" s="13"/>
    </row>
    <row r="209" spans="1:10" s="4" customFormat="1">
      <c r="A209" s="78"/>
      <c r="B209" s="84"/>
      <c r="C209" s="60"/>
      <c r="D209" s="63"/>
      <c r="E209" s="67"/>
      <c r="F209" s="22"/>
      <c r="H209" s="13"/>
      <c r="I209" s="13"/>
      <c r="J209" s="13"/>
    </row>
    <row r="210" spans="1:10" s="4" customFormat="1">
      <c r="A210" s="78"/>
      <c r="B210" s="84"/>
      <c r="C210" s="60"/>
      <c r="D210" s="63"/>
      <c r="E210" s="67"/>
      <c r="F210" s="22"/>
      <c r="H210" s="13"/>
      <c r="I210" s="13"/>
      <c r="J210" s="13"/>
    </row>
    <row r="211" spans="1:10" s="4" customFormat="1">
      <c r="A211" s="78"/>
      <c r="B211" s="84"/>
      <c r="C211" s="60"/>
      <c r="D211" s="63"/>
      <c r="E211" s="67"/>
      <c r="F211" s="22"/>
      <c r="H211" s="13"/>
      <c r="I211" s="13"/>
      <c r="J211" s="13"/>
    </row>
    <row r="212" spans="1:10" s="4" customFormat="1">
      <c r="A212" s="78"/>
      <c r="B212" s="84"/>
      <c r="C212" s="60"/>
      <c r="D212" s="63"/>
      <c r="E212" s="67"/>
      <c r="F212" s="22"/>
      <c r="H212" s="13"/>
      <c r="I212" s="13"/>
      <c r="J212" s="13"/>
    </row>
    <row r="213" spans="1:10" s="4" customFormat="1">
      <c r="A213" s="78"/>
      <c r="B213" s="84"/>
      <c r="C213" s="60"/>
      <c r="D213" s="63"/>
      <c r="E213" s="67"/>
      <c r="F213" s="22"/>
      <c r="H213" s="13"/>
      <c r="I213" s="13"/>
      <c r="J213" s="13"/>
    </row>
    <row r="214" spans="1:10" s="4" customFormat="1">
      <c r="A214" s="78"/>
      <c r="B214" s="84"/>
      <c r="C214" s="60"/>
      <c r="D214" s="63"/>
      <c r="E214" s="67"/>
      <c r="F214" s="22"/>
      <c r="H214" s="13"/>
      <c r="I214" s="13"/>
      <c r="J214" s="13"/>
    </row>
    <row r="215" spans="1:10" s="4" customFormat="1">
      <c r="A215" s="78"/>
      <c r="B215" s="84"/>
      <c r="C215" s="60"/>
      <c r="D215" s="63"/>
      <c r="E215" s="67"/>
      <c r="F215" s="22"/>
      <c r="H215" s="13"/>
      <c r="I215" s="13"/>
      <c r="J215" s="13"/>
    </row>
    <row r="216" spans="1:10" s="4" customFormat="1">
      <c r="A216" s="78"/>
      <c r="B216" s="84"/>
      <c r="C216" s="60"/>
      <c r="D216" s="63"/>
      <c r="E216" s="67"/>
      <c r="F216" s="22"/>
      <c r="H216" s="13"/>
      <c r="I216" s="13"/>
      <c r="J216" s="13"/>
    </row>
    <row r="217" spans="1:10" s="4" customFormat="1">
      <c r="A217" s="78"/>
      <c r="B217" s="84"/>
      <c r="C217" s="60"/>
      <c r="D217" s="63"/>
      <c r="E217" s="67"/>
      <c r="F217" s="22"/>
      <c r="H217" s="13"/>
      <c r="I217" s="13"/>
      <c r="J217" s="13"/>
    </row>
    <row r="218" spans="1:10" s="4" customFormat="1">
      <c r="A218" s="78"/>
      <c r="B218" s="84"/>
      <c r="C218" s="60"/>
      <c r="D218" s="63"/>
      <c r="E218" s="67"/>
      <c r="F218" s="22"/>
      <c r="H218" s="13"/>
      <c r="I218" s="13"/>
      <c r="J218" s="13"/>
    </row>
    <row r="219" spans="1:10" s="4" customFormat="1">
      <c r="A219" s="78"/>
      <c r="B219" s="84"/>
      <c r="C219" s="60"/>
      <c r="D219" s="63"/>
      <c r="E219" s="67"/>
      <c r="F219" s="22"/>
      <c r="H219" s="13"/>
      <c r="I219" s="13"/>
      <c r="J219" s="13"/>
    </row>
    <row r="220" spans="1:10" s="4" customFormat="1">
      <c r="A220" s="78"/>
      <c r="B220" s="84"/>
      <c r="C220" s="60"/>
      <c r="D220" s="63"/>
      <c r="E220" s="67"/>
      <c r="F220" s="22"/>
      <c r="H220" s="13"/>
      <c r="I220" s="13"/>
      <c r="J220" s="13"/>
    </row>
    <row r="221" spans="1:10" s="4" customFormat="1">
      <c r="A221" s="78"/>
      <c r="B221" s="84"/>
      <c r="C221" s="60"/>
      <c r="D221" s="63"/>
      <c r="E221" s="67"/>
      <c r="F221" s="22"/>
      <c r="H221" s="13"/>
      <c r="I221" s="13"/>
      <c r="J221" s="13"/>
    </row>
    <row r="222" spans="1:10" s="4" customFormat="1">
      <c r="A222" s="78"/>
      <c r="B222" s="84"/>
      <c r="C222" s="60"/>
      <c r="D222" s="63"/>
      <c r="E222" s="67"/>
      <c r="F222" s="22"/>
      <c r="H222" s="13"/>
      <c r="I222" s="13"/>
      <c r="J222" s="13"/>
    </row>
    <row r="223" spans="1:10" s="4" customFormat="1">
      <c r="A223" s="78"/>
      <c r="B223" s="84"/>
      <c r="C223" s="60"/>
      <c r="D223" s="63"/>
      <c r="E223" s="67"/>
      <c r="F223" s="22"/>
      <c r="H223" s="13"/>
      <c r="I223" s="13"/>
      <c r="J223" s="13"/>
    </row>
    <row r="224" spans="1:10" s="4" customFormat="1">
      <c r="A224" s="78"/>
      <c r="B224" s="84"/>
      <c r="C224" s="60"/>
      <c r="D224" s="63"/>
      <c r="E224" s="67"/>
      <c r="F224" s="22"/>
      <c r="H224" s="13"/>
      <c r="I224" s="13"/>
      <c r="J224" s="13"/>
    </row>
    <row r="225" spans="1:10" s="4" customFormat="1">
      <c r="A225" s="78"/>
      <c r="B225" s="84"/>
      <c r="C225" s="60"/>
      <c r="D225" s="63"/>
      <c r="E225" s="67"/>
      <c r="F225" s="22"/>
      <c r="H225" s="13"/>
      <c r="I225" s="13"/>
      <c r="J225" s="13"/>
    </row>
    <row r="226" spans="1:10" s="4" customFormat="1">
      <c r="A226" s="78"/>
      <c r="B226" s="84"/>
      <c r="C226" s="60"/>
      <c r="D226" s="63"/>
      <c r="E226" s="67"/>
      <c r="F226" s="22"/>
      <c r="H226" s="13"/>
      <c r="I226" s="13"/>
      <c r="J226" s="13"/>
    </row>
    <row r="227" spans="1:10" s="4" customFormat="1">
      <c r="A227" s="78"/>
      <c r="B227" s="84"/>
      <c r="C227" s="60"/>
      <c r="D227" s="63"/>
      <c r="E227" s="67"/>
      <c r="F227" s="22"/>
      <c r="H227" s="13"/>
      <c r="I227" s="13"/>
      <c r="J227" s="13"/>
    </row>
    <row r="228" spans="1:10" s="4" customFormat="1">
      <c r="A228" s="78"/>
      <c r="B228" s="84"/>
      <c r="C228" s="60"/>
      <c r="D228" s="63"/>
      <c r="E228" s="67"/>
      <c r="F228" s="22"/>
      <c r="H228" s="13"/>
      <c r="I228" s="13"/>
      <c r="J228" s="13"/>
    </row>
    <row r="229" spans="1:10" s="4" customFormat="1">
      <c r="A229" s="78"/>
      <c r="B229" s="84"/>
      <c r="C229" s="60"/>
      <c r="D229" s="63"/>
      <c r="E229" s="67"/>
      <c r="F229" s="22"/>
      <c r="H229" s="13"/>
      <c r="I229" s="13"/>
      <c r="J229" s="13"/>
    </row>
    <row r="230" spans="1:10" s="4" customFormat="1">
      <c r="A230" s="78"/>
      <c r="B230" s="84"/>
      <c r="C230" s="60"/>
      <c r="D230" s="63"/>
      <c r="E230" s="67"/>
      <c r="F230" s="22"/>
      <c r="H230" s="13"/>
      <c r="I230" s="13"/>
      <c r="J230" s="13"/>
    </row>
    <row r="231" spans="1:10" s="4" customFormat="1">
      <c r="A231" s="78"/>
      <c r="B231" s="84"/>
      <c r="C231" s="60"/>
      <c r="D231" s="63"/>
      <c r="E231" s="67"/>
      <c r="F231" s="22"/>
      <c r="H231" s="13"/>
      <c r="I231" s="13"/>
      <c r="J231" s="13"/>
    </row>
    <row r="232" spans="1:10" s="4" customFormat="1">
      <c r="A232" s="78"/>
      <c r="B232" s="84"/>
      <c r="C232" s="60"/>
      <c r="D232" s="63"/>
      <c r="E232" s="67"/>
      <c r="F232" s="22"/>
      <c r="H232" s="13"/>
      <c r="I232" s="13"/>
      <c r="J232" s="13"/>
    </row>
    <row r="233" spans="1:10" s="4" customFormat="1">
      <c r="A233" s="78"/>
      <c r="B233" s="84"/>
      <c r="C233" s="60"/>
      <c r="D233" s="63"/>
      <c r="E233" s="67"/>
      <c r="F233" s="22"/>
      <c r="H233" s="13"/>
      <c r="I233" s="13"/>
      <c r="J233" s="13"/>
    </row>
    <row r="234" spans="1:10" s="4" customFormat="1">
      <c r="A234" s="78"/>
      <c r="B234" s="84"/>
      <c r="C234" s="60"/>
      <c r="D234" s="63"/>
      <c r="E234" s="67"/>
      <c r="F234" s="22"/>
      <c r="H234" s="13"/>
      <c r="I234" s="13"/>
      <c r="J234" s="13"/>
    </row>
    <row r="235" spans="1:10" s="4" customFormat="1">
      <c r="A235" s="78"/>
      <c r="B235" s="84"/>
      <c r="C235" s="60"/>
      <c r="D235" s="63"/>
      <c r="E235" s="67"/>
      <c r="F235" s="22"/>
      <c r="H235" s="13"/>
      <c r="I235" s="13"/>
      <c r="J235" s="13"/>
    </row>
    <row r="236" spans="1:10" s="4" customFormat="1">
      <c r="A236" s="78"/>
      <c r="B236" s="84"/>
      <c r="C236" s="60"/>
      <c r="D236" s="63"/>
      <c r="E236" s="67"/>
      <c r="F236" s="22"/>
      <c r="H236" s="13"/>
      <c r="I236" s="13"/>
      <c r="J236" s="13"/>
    </row>
    <row r="237" spans="1:10" s="4" customFormat="1">
      <c r="A237" s="78"/>
      <c r="B237" s="84"/>
      <c r="C237" s="60"/>
      <c r="D237" s="63"/>
      <c r="E237" s="67"/>
      <c r="F237" s="22"/>
      <c r="H237" s="13"/>
      <c r="I237" s="13"/>
      <c r="J237" s="13"/>
    </row>
    <row r="238" spans="1:10" s="4" customFormat="1">
      <c r="A238" s="78"/>
      <c r="B238" s="84"/>
      <c r="C238" s="60"/>
      <c r="D238" s="63"/>
      <c r="E238" s="67"/>
      <c r="F238" s="22"/>
      <c r="H238" s="13"/>
      <c r="I238" s="13"/>
      <c r="J238" s="13"/>
    </row>
    <row r="239" spans="1:10" s="4" customFormat="1">
      <c r="A239" s="78"/>
      <c r="B239" s="84"/>
      <c r="C239" s="60"/>
      <c r="D239" s="63"/>
      <c r="E239" s="67"/>
      <c r="F239" s="22"/>
      <c r="H239" s="13"/>
      <c r="I239" s="13"/>
      <c r="J239" s="13"/>
    </row>
    <row r="240" spans="1:10" s="4" customFormat="1">
      <c r="A240" s="78"/>
      <c r="B240" s="84"/>
      <c r="C240" s="60"/>
      <c r="D240" s="63"/>
      <c r="E240" s="67"/>
      <c r="F240" s="22"/>
      <c r="H240" s="13"/>
      <c r="I240" s="13"/>
      <c r="J240" s="13"/>
    </row>
    <row r="241" spans="1:10" s="4" customFormat="1">
      <c r="A241" s="78"/>
      <c r="B241" s="84"/>
      <c r="C241" s="60"/>
      <c r="D241" s="63"/>
      <c r="E241" s="67"/>
      <c r="F241" s="22"/>
      <c r="H241" s="13"/>
      <c r="I241" s="13"/>
      <c r="J241" s="13"/>
    </row>
    <row r="242" spans="1:10" s="4" customFormat="1">
      <c r="A242" s="78"/>
      <c r="B242" s="84"/>
      <c r="C242" s="60"/>
      <c r="D242" s="63"/>
      <c r="E242" s="67"/>
      <c r="F242" s="22"/>
      <c r="H242" s="13"/>
      <c r="I242" s="13"/>
      <c r="J242" s="13"/>
    </row>
    <row r="243" spans="1:10" s="4" customFormat="1">
      <c r="A243" s="78"/>
      <c r="B243" s="84"/>
      <c r="C243" s="60"/>
      <c r="D243" s="63"/>
      <c r="E243" s="67"/>
      <c r="F243" s="22"/>
      <c r="H243" s="13"/>
      <c r="I243" s="13"/>
      <c r="J243" s="13"/>
    </row>
    <row r="244" spans="1:10" s="4" customFormat="1">
      <c r="A244" s="78"/>
      <c r="B244" s="84"/>
      <c r="C244" s="60"/>
      <c r="D244" s="63"/>
      <c r="E244" s="67"/>
      <c r="F244" s="22"/>
      <c r="H244" s="13"/>
      <c r="I244" s="13"/>
      <c r="J244" s="13"/>
    </row>
    <row r="245" spans="1:10" s="4" customFormat="1">
      <c r="A245" s="78"/>
      <c r="B245" s="84"/>
      <c r="C245" s="60"/>
      <c r="D245" s="63"/>
      <c r="E245" s="67"/>
      <c r="F245" s="22"/>
      <c r="H245" s="13"/>
      <c r="I245" s="13"/>
      <c r="J245" s="13"/>
    </row>
    <row r="246" spans="1:10" s="4" customFormat="1">
      <c r="A246" s="78"/>
      <c r="B246" s="84"/>
      <c r="C246" s="60"/>
      <c r="D246" s="63"/>
      <c r="E246" s="67"/>
      <c r="F246" s="22"/>
      <c r="H246" s="13"/>
      <c r="I246" s="13"/>
      <c r="J246" s="13"/>
    </row>
    <row r="247" spans="1:10" s="4" customFormat="1">
      <c r="A247" s="78"/>
      <c r="B247" s="84"/>
      <c r="C247" s="60"/>
      <c r="D247" s="63"/>
      <c r="E247" s="67"/>
      <c r="F247" s="22"/>
      <c r="H247" s="13"/>
      <c r="I247" s="13"/>
      <c r="J247" s="13"/>
    </row>
    <row r="248" spans="1:10" s="4" customFormat="1">
      <c r="A248" s="78"/>
      <c r="B248" s="84"/>
      <c r="C248" s="60"/>
      <c r="D248" s="63"/>
      <c r="E248" s="67"/>
      <c r="F248" s="22"/>
      <c r="H248" s="13"/>
      <c r="I248" s="13"/>
      <c r="J248" s="13"/>
    </row>
    <row r="249" spans="1:10" s="4" customFormat="1">
      <c r="A249" s="78"/>
      <c r="B249" s="84"/>
      <c r="C249" s="60"/>
      <c r="D249" s="63"/>
      <c r="E249" s="67"/>
      <c r="F249" s="22"/>
      <c r="H249" s="13"/>
      <c r="I249" s="13"/>
      <c r="J249" s="13"/>
    </row>
    <row r="250" spans="1:10" s="4" customFormat="1">
      <c r="A250" s="78"/>
      <c r="B250" s="84"/>
      <c r="C250" s="60"/>
      <c r="D250" s="63"/>
      <c r="E250" s="67"/>
      <c r="F250" s="22"/>
      <c r="H250" s="13"/>
      <c r="I250" s="13"/>
      <c r="J250" s="13"/>
    </row>
    <row r="251" spans="1:10" s="4" customFormat="1">
      <c r="A251" s="78"/>
      <c r="B251" s="84"/>
      <c r="C251" s="60"/>
      <c r="D251" s="63"/>
      <c r="E251" s="67"/>
      <c r="F251" s="22"/>
      <c r="H251" s="13"/>
      <c r="I251" s="13"/>
      <c r="J251" s="13"/>
    </row>
    <row r="252" spans="1:10" s="4" customFormat="1">
      <c r="A252" s="78"/>
      <c r="B252" s="84"/>
      <c r="C252" s="60"/>
      <c r="D252" s="63"/>
      <c r="E252" s="67"/>
      <c r="F252" s="22"/>
      <c r="H252" s="13"/>
      <c r="I252" s="13"/>
      <c r="J252" s="13"/>
    </row>
    <row r="253" spans="1:10" s="4" customFormat="1">
      <c r="A253" s="78"/>
      <c r="B253" s="84"/>
      <c r="C253" s="60"/>
      <c r="D253" s="63"/>
      <c r="E253" s="67"/>
      <c r="F253" s="22"/>
      <c r="H253" s="13"/>
      <c r="I253" s="13"/>
      <c r="J253" s="13"/>
    </row>
    <row r="254" spans="1:10" s="4" customFormat="1">
      <c r="A254" s="78"/>
      <c r="B254" s="84"/>
      <c r="C254" s="60"/>
      <c r="D254" s="63"/>
      <c r="E254" s="67"/>
      <c r="F254" s="22"/>
      <c r="H254" s="13"/>
      <c r="I254" s="13"/>
      <c r="J254" s="13"/>
    </row>
    <row r="255" spans="1:10" s="4" customFormat="1">
      <c r="A255" s="78"/>
      <c r="B255" s="84"/>
      <c r="C255" s="60"/>
      <c r="D255" s="63"/>
      <c r="E255" s="67"/>
      <c r="F255" s="22"/>
      <c r="H255" s="13"/>
      <c r="I255" s="13"/>
      <c r="J255" s="13"/>
    </row>
    <row r="256" spans="1:10" s="4" customFormat="1">
      <c r="A256" s="78"/>
      <c r="B256" s="84"/>
      <c r="C256" s="60"/>
      <c r="D256" s="63"/>
      <c r="E256" s="67"/>
      <c r="F256" s="22"/>
      <c r="H256" s="13"/>
      <c r="I256" s="13"/>
      <c r="J256" s="13"/>
    </row>
    <row r="257" spans="1:10" s="4" customFormat="1">
      <c r="A257" s="78"/>
      <c r="B257" s="84"/>
      <c r="C257" s="60"/>
      <c r="D257" s="63"/>
      <c r="E257" s="67"/>
      <c r="F257" s="22"/>
      <c r="H257" s="13"/>
      <c r="I257" s="13"/>
      <c r="J257" s="13"/>
    </row>
    <row r="258" spans="1:10" s="4" customFormat="1">
      <c r="A258" s="78"/>
      <c r="B258" s="84"/>
      <c r="C258" s="60"/>
      <c r="D258" s="63"/>
      <c r="E258" s="67"/>
      <c r="F258" s="22"/>
      <c r="H258" s="13"/>
      <c r="I258" s="13"/>
      <c r="J258" s="13"/>
    </row>
    <row r="259" spans="1:10" s="4" customFormat="1">
      <c r="A259" s="78"/>
      <c r="B259" s="84"/>
      <c r="C259" s="60"/>
      <c r="D259" s="63"/>
      <c r="E259" s="67"/>
      <c r="F259" s="22"/>
      <c r="H259" s="13"/>
      <c r="I259" s="13"/>
      <c r="J259" s="13"/>
    </row>
    <row r="260" spans="1:10" s="4" customFormat="1">
      <c r="A260" s="78"/>
      <c r="B260" s="84"/>
      <c r="C260" s="60"/>
      <c r="D260" s="63"/>
      <c r="E260" s="67"/>
      <c r="F260" s="22"/>
      <c r="H260" s="13"/>
      <c r="I260" s="13"/>
      <c r="J260" s="13"/>
    </row>
    <row r="261" spans="1:10" s="4" customFormat="1">
      <c r="A261" s="78"/>
      <c r="B261" s="84"/>
      <c r="C261" s="60"/>
      <c r="D261" s="63"/>
      <c r="E261" s="67"/>
      <c r="F261" s="22"/>
      <c r="H261" s="13"/>
      <c r="I261" s="13"/>
      <c r="J261" s="13"/>
    </row>
    <row r="262" spans="1:10" s="4" customFormat="1">
      <c r="A262" s="78"/>
      <c r="B262" s="84"/>
      <c r="C262" s="60"/>
      <c r="D262" s="63"/>
      <c r="E262" s="67"/>
      <c r="F262" s="22"/>
      <c r="H262" s="13"/>
      <c r="I262" s="13"/>
      <c r="J262" s="13"/>
    </row>
    <row r="263" spans="1:10" s="4" customFormat="1">
      <c r="A263" s="78"/>
      <c r="B263" s="84"/>
      <c r="C263" s="60"/>
      <c r="D263" s="63"/>
      <c r="E263" s="67"/>
      <c r="F263" s="22"/>
      <c r="H263" s="13"/>
      <c r="I263" s="13"/>
      <c r="J263" s="13"/>
    </row>
    <row r="264" spans="1:10" s="4" customFormat="1">
      <c r="A264" s="78"/>
      <c r="B264" s="84"/>
      <c r="C264" s="60"/>
      <c r="D264" s="63"/>
      <c r="E264" s="67"/>
      <c r="F264" s="22"/>
      <c r="H264" s="13"/>
      <c r="I264" s="13"/>
      <c r="J264" s="13"/>
    </row>
    <row r="265" spans="1:10" s="4" customFormat="1">
      <c r="A265" s="78"/>
      <c r="B265" s="84"/>
      <c r="C265" s="60"/>
      <c r="D265" s="63"/>
      <c r="E265" s="67"/>
      <c r="F265" s="22"/>
      <c r="H265" s="13"/>
      <c r="I265" s="13"/>
      <c r="J265" s="13"/>
    </row>
    <row r="266" spans="1:10" s="4" customFormat="1">
      <c r="A266" s="78"/>
      <c r="B266" s="84"/>
      <c r="C266" s="60"/>
      <c r="D266" s="63"/>
      <c r="E266" s="67"/>
      <c r="F266" s="22"/>
      <c r="H266" s="13"/>
      <c r="I266" s="13"/>
      <c r="J266" s="13"/>
    </row>
    <row r="267" spans="1:10" s="4" customFormat="1">
      <c r="A267" s="78"/>
      <c r="B267" s="84"/>
      <c r="C267" s="60"/>
      <c r="D267" s="63"/>
      <c r="E267" s="67"/>
      <c r="F267" s="22"/>
      <c r="H267" s="13"/>
      <c r="I267" s="13"/>
      <c r="J267" s="13"/>
    </row>
    <row r="268" spans="1:10" s="4" customFormat="1">
      <c r="A268" s="78"/>
      <c r="B268" s="84"/>
      <c r="C268" s="60"/>
      <c r="D268" s="63"/>
      <c r="E268" s="67"/>
      <c r="F268" s="22"/>
      <c r="H268" s="13"/>
      <c r="I268" s="13"/>
      <c r="J268" s="13"/>
    </row>
    <row r="269" spans="1:10" s="4" customFormat="1">
      <c r="A269" s="78"/>
      <c r="B269" s="84"/>
      <c r="C269" s="60"/>
      <c r="D269" s="63"/>
      <c r="E269" s="67"/>
      <c r="F269" s="22"/>
      <c r="H269" s="13"/>
      <c r="I269" s="13"/>
      <c r="J269" s="13"/>
    </row>
    <row r="270" spans="1:10" s="4" customFormat="1">
      <c r="A270" s="78"/>
      <c r="B270" s="84"/>
      <c r="C270" s="60"/>
      <c r="D270" s="63"/>
      <c r="E270" s="67"/>
      <c r="F270" s="22"/>
      <c r="H270" s="13"/>
      <c r="I270" s="13"/>
      <c r="J270" s="13"/>
    </row>
    <row r="271" spans="1:10" s="4" customFormat="1">
      <c r="A271" s="78"/>
      <c r="B271" s="84"/>
      <c r="C271" s="60"/>
      <c r="D271" s="63"/>
      <c r="E271" s="67"/>
      <c r="F271" s="22"/>
      <c r="H271" s="13"/>
      <c r="I271" s="13"/>
      <c r="J271" s="13"/>
    </row>
    <row r="272" spans="1:10" s="4" customFormat="1">
      <c r="A272" s="78"/>
      <c r="B272" s="84"/>
      <c r="C272" s="60"/>
      <c r="D272" s="63"/>
      <c r="E272" s="67"/>
      <c r="F272" s="22"/>
      <c r="H272" s="13"/>
      <c r="I272" s="13"/>
      <c r="J272" s="13"/>
    </row>
    <row r="273" spans="1:10" s="4" customFormat="1">
      <c r="A273" s="78"/>
      <c r="B273" s="84"/>
      <c r="C273" s="60"/>
      <c r="D273" s="63"/>
      <c r="E273" s="67"/>
      <c r="F273" s="22"/>
      <c r="H273" s="13"/>
      <c r="I273" s="13"/>
      <c r="J273" s="13"/>
    </row>
    <row r="274" spans="1:10" s="4" customFormat="1">
      <c r="A274" s="78"/>
      <c r="B274" s="84"/>
      <c r="C274" s="60"/>
      <c r="D274" s="63"/>
      <c r="E274" s="67"/>
      <c r="F274" s="22"/>
      <c r="H274" s="13"/>
      <c r="I274" s="13"/>
      <c r="J274" s="13"/>
    </row>
    <row r="275" spans="1:10" s="4" customFormat="1">
      <c r="A275" s="78"/>
      <c r="B275" s="84"/>
      <c r="C275" s="60"/>
      <c r="D275" s="63"/>
      <c r="E275" s="67"/>
      <c r="F275" s="22"/>
      <c r="H275" s="13"/>
      <c r="I275" s="13"/>
      <c r="J275" s="13"/>
    </row>
    <row r="276" spans="1:10" s="4" customFormat="1">
      <c r="A276" s="78"/>
      <c r="B276" s="84"/>
      <c r="C276" s="60"/>
      <c r="D276" s="63"/>
      <c r="E276" s="67"/>
      <c r="F276" s="22"/>
      <c r="H276" s="13"/>
      <c r="I276" s="13"/>
      <c r="J276" s="13"/>
    </row>
    <row r="277" spans="1:10" s="4" customFormat="1">
      <c r="A277" s="78"/>
      <c r="B277" s="84"/>
      <c r="C277" s="60"/>
      <c r="D277" s="63"/>
      <c r="E277" s="67"/>
      <c r="F277" s="22"/>
      <c r="H277" s="13"/>
      <c r="I277" s="13"/>
      <c r="J277" s="13"/>
    </row>
    <row r="278" spans="1:10" s="4" customFormat="1">
      <c r="A278" s="78"/>
      <c r="B278" s="84"/>
      <c r="C278" s="60"/>
      <c r="D278" s="63"/>
      <c r="E278" s="67"/>
      <c r="F278" s="22"/>
      <c r="H278" s="13"/>
      <c r="I278" s="13"/>
      <c r="J278" s="13"/>
    </row>
    <row r="279" spans="1:10" s="4" customFormat="1">
      <c r="A279" s="78"/>
      <c r="B279" s="84"/>
      <c r="C279" s="60"/>
      <c r="D279" s="63"/>
      <c r="E279" s="67"/>
      <c r="F279" s="22"/>
      <c r="H279" s="13"/>
      <c r="I279" s="13"/>
      <c r="J279" s="13"/>
    </row>
    <row r="280" spans="1:10" s="4" customFormat="1">
      <c r="A280" s="78"/>
      <c r="B280" s="84"/>
      <c r="C280" s="60"/>
      <c r="D280" s="63"/>
      <c r="E280" s="67"/>
      <c r="F280" s="22"/>
      <c r="H280" s="13"/>
      <c r="I280" s="13"/>
      <c r="J280" s="13"/>
    </row>
    <row r="281" spans="1:10" s="4" customFormat="1">
      <c r="A281" s="78"/>
      <c r="B281" s="84"/>
      <c r="C281" s="60"/>
      <c r="D281" s="63"/>
      <c r="E281" s="67"/>
      <c r="F281" s="22"/>
      <c r="H281" s="13"/>
      <c r="I281" s="13"/>
      <c r="J281" s="13"/>
    </row>
    <row r="282" spans="1:10" s="4" customFormat="1">
      <c r="A282" s="78"/>
      <c r="B282" s="84"/>
      <c r="C282" s="60"/>
      <c r="D282" s="63"/>
      <c r="E282" s="67"/>
      <c r="F282" s="22"/>
      <c r="H282" s="13"/>
      <c r="I282" s="13"/>
      <c r="J282" s="13"/>
    </row>
    <row r="283" spans="1:10" s="4" customFormat="1">
      <c r="A283" s="78"/>
      <c r="B283" s="84"/>
      <c r="C283" s="60"/>
      <c r="D283" s="63"/>
      <c r="E283" s="67"/>
      <c r="F283" s="22"/>
      <c r="H283" s="13"/>
      <c r="I283" s="13"/>
      <c r="J283" s="13"/>
    </row>
    <row r="284" spans="1:10" s="4" customFormat="1">
      <c r="A284" s="78"/>
      <c r="B284" s="84"/>
      <c r="C284" s="60"/>
      <c r="D284" s="63"/>
      <c r="E284" s="67"/>
      <c r="F284" s="22"/>
      <c r="H284" s="13"/>
      <c r="I284" s="13"/>
      <c r="J284" s="13"/>
    </row>
    <row r="285" spans="1:10" s="4" customFormat="1">
      <c r="A285" s="78"/>
      <c r="B285" s="84"/>
      <c r="C285" s="60"/>
      <c r="D285" s="63"/>
      <c r="E285" s="67"/>
      <c r="F285" s="22"/>
      <c r="H285" s="13"/>
      <c r="I285" s="13"/>
      <c r="J285" s="13"/>
    </row>
    <row r="286" spans="1:10" s="4" customFormat="1">
      <c r="A286" s="78"/>
      <c r="B286" s="84"/>
      <c r="C286" s="60"/>
      <c r="D286" s="63"/>
      <c r="E286" s="67"/>
      <c r="F286" s="22"/>
      <c r="H286" s="13"/>
      <c r="I286" s="13"/>
      <c r="J286" s="13"/>
    </row>
    <row r="287" spans="1:10" s="4" customFormat="1">
      <c r="A287" s="78"/>
      <c r="B287" s="84"/>
      <c r="C287" s="60"/>
      <c r="D287" s="63"/>
      <c r="E287" s="67"/>
      <c r="F287" s="22"/>
      <c r="H287" s="13"/>
      <c r="I287" s="13"/>
      <c r="J287" s="13"/>
    </row>
    <row r="288" spans="1:10" s="4" customFormat="1">
      <c r="A288" s="78"/>
      <c r="B288" s="84"/>
      <c r="C288" s="60"/>
      <c r="D288" s="63"/>
      <c r="E288" s="67"/>
      <c r="F288" s="22"/>
      <c r="H288" s="13"/>
      <c r="I288" s="13"/>
      <c r="J288" s="13"/>
    </row>
    <row r="289" spans="1:10" s="4" customFormat="1">
      <c r="A289" s="78"/>
      <c r="B289" s="84"/>
      <c r="C289" s="60"/>
      <c r="D289" s="63"/>
      <c r="E289" s="67"/>
      <c r="F289" s="22"/>
      <c r="H289" s="13"/>
      <c r="I289" s="13"/>
      <c r="J289" s="13"/>
    </row>
    <row r="290" spans="1:10" s="4" customFormat="1">
      <c r="A290" s="78"/>
      <c r="B290" s="84"/>
      <c r="C290" s="60"/>
      <c r="D290" s="63"/>
      <c r="E290" s="67"/>
      <c r="F290" s="22"/>
      <c r="H290" s="13"/>
      <c r="I290" s="13"/>
      <c r="J290" s="13"/>
    </row>
    <row r="291" spans="1:10" s="4" customFormat="1">
      <c r="A291" s="78"/>
      <c r="B291" s="84"/>
      <c r="C291" s="60"/>
      <c r="D291" s="63"/>
      <c r="E291" s="67"/>
      <c r="F291" s="22"/>
      <c r="H291" s="13"/>
      <c r="I291" s="13"/>
      <c r="J291" s="13"/>
    </row>
    <row r="292" spans="1:10" s="4" customFormat="1">
      <c r="A292" s="78"/>
      <c r="B292" s="84"/>
      <c r="C292" s="60"/>
      <c r="D292" s="63"/>
      <c r="E292" s="67"/>
      <c r="F292" s="22"/>
      <c r="H292" s="13"/>
      <c r="I292" s="13"/>
      <c r="J292" s="13"/>
    </row>
    <row r="293" spans="1:10" s="4" customFormat="1">
      <c r="A293" s="78"/>
      <c r="B293" s="84"/>
      <c r="C293" s="60"/>
      <c r="D293" s="63"/>
      <c r="E293" s="67"/>
      <c r="F293" s="22"/>
      <c r="H293" s="13"/>
      <c r="I293" s="13"/>
      <c r="J293" s="13"/>
    </row>
    <row r="294" spans="1:10" s="4" customFormat="1">
      <c r="A294" s="78"/>
      <c r="B294" s="84"/>
      <c r="C294" s="60"/>
      <c r="D294" s="63"/>
      <c r="E294" s="67"/>
      <c r="F294" s="22"/>
      <c r="H294" s="13"/>
      <c r="I294" s="13"/>
      <c r="J294" s="13"/>
    </row>
    <row r="295" spans="1:10" s="4" customFormat="1">
      <c r="A295" s="78"/>
      <c r="B295" s="84"/>
      <c r="C295" s="60"/>
      <c r="D295" s="63"/>
      <c r="E295" s="67"/>
      <c r="F295" s="22"/>
      <c r="H295" s="13"/>
      <c r="I295" s="13"/>
      <c r="J295" s="13"/>
    </row>
    <row r="296" spans="1:10" s="4" customFormat="1">
      <c r="A296" s="78"/>
      <c r="B296" s="84"/>
      <c r="C296" s="60"/>
      <c r="D296" s="63"/>
      <c r="E296" s="67"/>
      <c r="F296" s="22"/>
      <c r="H296" s="13"/>
      <c r="I296" s="13"/>
      <c r="J296" s="13"/>
    </row>
    <row r="297" spans="1:10" s="4" customFormat="1">
      <c r="A297" s="78"/>
      <c r="B297" s="84"/>
      <c r="C297" s="60"/>
      <c r="D297" s="63"/>
      <c r="E297" s="67"/>
      <c r="F297" s="22"/>
      <c r="H297" s="13"/>
      <c r="I297" s="13"/>
      <c r="J297" s="13"/>
    </row>
    <row r="298" spans="1:10" s="4" customFormat="1">
      <c r="A298" s="78"/>
      <c r="B298" s="84"/>
      <c r="C298" s="60"/>
      <c r="D298" s="63"/>
      <c r="E298" s="67"/>
      <c r="F298" s="22"/>
      <c r="H298" s="13"/>
      <c r="I298" s="13"/>
      <c r="J298" s="13"/>
    </row>
    <row r="299" spans="1:10" s="4" customFormat="1">
      <c r="A299" s="78"/>
      <c r="B299" s="84"/>
      <c r="C299" s="60"/>
      <c r="D299" s="63"/>
      <c r="E299" s="67"/>
      <c r="F299" s="22"/>
      <c r="H299" s="13"/>
      <c r="I299" s="13"/>
      <c r="J299" s="13"/>
    </row>
    <row r="300" spans="1:10" s="4" customFormat="1">
      <c r="A300" s="78"/>
      <c r="B300" s="84"/>
      <c r="C300" s="60"/>
      <c r="D300" s="63"/>
      <c r="E300" s="67"/>
      <c r="F300" s="22"/>
      <c r="H300" s="13"/>
      <c r="I300" s="13"/>
      <c r="J300" s="13"/>
    </row>
    <row r="301" spans="1:10" s="4" customFormat="1">
      <c r="A301" s="78"/>
      <c r="B301" s="84"/>
      <c r="C301" s="60"/>
      <c r="D301" s="63"/>
      <c r="E301" s="67"/>
      <c r="F301" s="22"/>
      <c r="H301" s="13"/>
      <c r="I301" s="13"/>
      <c r="J301" s="13"/>
    </row>
    <row r="302" spans="1:10" s="4" customFormat="1">
      <c r="A302" s="78"/>
      <c r="B302" s="84"/>
      <c r="C302" s="60"/>
      <c r="D302" s="63"/>
      <c r="E302" s="67"/>
      <c r="F302" s="22"/>
      <c r="H302" s="13"/>
      <c r="I302" s="13"/>
      <c r="J302" s="13"/>
    </row>
    <row r="303" spans="1:10" s="4" customFormat="1">
      <c r="A303" s="78"/>
      <c r="B303" s="84"/>
      <c r="C303" s="60"/>
      <c r="D303" s="63"/>
      <c r="E303" s="67"/>
      <c r="F303" s="22"/>
      <c r="H303" s="13"/>
      <c r="I303" s="13"/>
      <c r="J303" s="13"/>
    </row>
    <row r="304" spans="1:10" s="4" customFormat="1">
      <c r="A304" s="78"/>
      <c r="B304" s="84"/>
      <c r="C304" s="60"/>
      <c r="D304" s="63"/>
      <c r="E304" s="67"/>
      <c r="F304" s="22"/>
      <c r="H304" s="13"/>
      <c r="I304" s="13"/>
      <c r="J304" s="13"/>
    </row>
    <row r="305" spans="1:10" s="4" customFormat="1">
      <c r="A305" s="78"/>
      <c r="B305" s="84"/>
      <c r="C305" s="60"/>
      <c r="D305" s="63"/>
      <c r="E305" s="67"/>
      <c r="F305" s="22"/>
      <c r="H305" s="13"/>
      <c r="I305" s="13"/>
      <c r="J305" s="13"/>
    </row>
    <row r="306" spans="1:10" s="4" customFormat="1">
      <c r="A306" s="78"/>
      <c r="B306" s="84"/>
      <c r="C306" s="60"/>
      <c r="D306" s="63"/>
      <c r="E306" s="67"/>
      <c r="F306" s="22"/>
      <c r="H306" s="13"/>
      <c r="I306" s="13"/>
      <c r="J306" s="13"/>
    </row>
    <row r="307" spans="1:10" s="4" customFormat="1">
      <c r="A307" s="78"/>
      <c r="B307" s="84"/>
      <c r="C307" s="60"/>
      <c r="D307" s="63"/>
      <c r="E307" s="67"/>
      <c r="F307" s="22"/>
      <c r="H307" s="13"/>
      <c r="I307" s="13"/>
      <c r="J307" s="13"/>
    </row>
    <row r="308" spans="1:10" s="4" customFormat="1">
      <c r="A308" s="78"/>
      <c r="B308" s="84"/>
      <c r="C308" s="60"/>
      <c r="D308" s="63"/>
      <c r="E308" s="67"/>
      <c r="F308" s="22"/>
      <c r="H308" s="13"/>
      <c r="I308" s="13"/>
      <c r="J308" s="13"/>
    </row>
    <row r="309" spans="1:10" s="4" customFormat="1">
      <c r="A309" s="78"/>
      <c r="B309" s="84"/>
      <c r="C309" s="60"/>
      <c r="D309" s="63"/>
      <c r="E309" s="67"/>
      <c r="F309" s="22"/>
      <c r="H309" s="13"/>
      <c r="I309" s="13"/>
      <c r="J309" s="13"/>
    </row>
    <row r="310" spans="1:10" s="4" customFormat="1">
      <c r="A310" s="78"/>
      <c r="B310" s="84"/>
      <c r="C310" s="60"/>
      <c r="D310" s="63"/>
      <c r="E310" s="67"/>
      <c r="F310" s="22"/>
      <c r="H310" s="13"/>
      <c r="I310" s="13"/>
      <c r="J310" s="13"/>
    </row>
    <row r="311" spans="1:10" s="4" customFormat="1">
      <c r="A311" s="78"/>
      <c r="B311" s="84"/>
      <c r="C311" s="60"/>
      <c r="D311" s="63"/>
      <c r="E311" s="67"/>
      <c r="F311" s="22"/>
      <c r="H311" s="13"/>
      <c r="I311" s="13"/>
      <c r="J311" s="13"/>
    </row>
    <row r="312" spans="1:10" s="4" customFormat="1">
      <c r="A312" s="78"/>
      <c r="B312" s="84"/>
      <c r="C312" s="60"/>
      <c r="D312" s="63"/>
      <c r="E312" s="67"/>
      <c r="F312" s="22"/>
      <c r="H312" s="13"/>
      <c r="I312" s="13"/>
      <c r="J312" s="13"/>
    </row>
    <row r="313" spans="1:10" s="4" customFormat="1">
      <c r="A313" s="78"/>
      <c r="B313" s="84"/>
      <c r="C313" s="60"/>
      <c r="D313" s="63"/>
      <c r="E313" s="67"/>
      <c r="F313" s="22"/>
      <c r="H313" s="13"/>
      <c r="I313" s="13"/>
      <c r="J313" s="13"/>
    </row>
    <row r="314" spans="1:10" s="4" customFormat="1">
      <c r="A314" s="78"/>
      <c r="B314" s="84"/>
      <c r="C314" s="60"/>
      <c r="D314" s="63"/>
      <c r="E314" s="67"/>
      <c r="F314" s="22"/>
      <c r="H314" s="13"/>
      <c r="I314" s="13"/>
      <c r="J314" s="13"/>
    </row>
    <row r="315" spans="1:10" s="4" customFormat="1">
      <c r="A315" s="78"/>
      <c r="B315" s="84"/>
      <c r="C315" s="60"/>
      <c r="D315" s="63"/>
      <c r="E315" s="67"/>
      <c r="F315" s="22"/>
      <c r="H315" s="13"/>
      <c r="I315" s="13"/>
      <c r="J315" s="13"/>
    </row>
    <row r="316" spans="1:10" s="4" customFormat="1">
      <c r="A316" s="78"/>
      <c r="B316" s="84"/>
      <c r="C316" s="60"/>
      <c r="D316" s="63"/>
      <c r="E316" s="67"/>
      <c r="F316" s="22"/>
      <c r="H316" s="13"/>
      <c r="I316" s="13"/>
      <c r="J316" s="13"/>
    </row>
    <row r="317" spans="1:10" s="4" customFormat="1">
      <c r="A317" s="78"/>
      <c r="B317" s="84"/>
      <c r="C317" s="60"/>
      <c r="D317" s="63"/>
      <c r="E317" s="67"/>
      <c r="F317" s="22"/>
      <c r="H317" s="13"/>
      <c r="I317" s="13"/>
      <c r="J317" s="13"/>
    </row>
    <row r="318" spans="1:10" s="4" customFormat="1">
      <c r="A318" s="78"/>
      <c r="B318" s="84"/>
      <c r="C318" s="60"/>
      <c r="D318" s="63"/>
      <c r="E318" s="67"/>
      <c r="F318" s="22"/>
      <c r="H318" s="13"/>
      <c r="I318" s="13"/>
      <c r="J318" s="13"/>
    </row>
    <row r="319" spans="1:10" s="4" customFormat="1">
      <c r="A319" s="78"/>
      <c r="B319" s="84"/>
      <c r="C319" s="60"/>
      <c r="D319" s="63"/>
      <c r="E319" s="67"/>
      <c r="F319" s="22"/>
      <c r="H319" s="13"/>
      <c r="I319" s="13"/>
      <c r="J319" s="13"/>
    </row>
    <row r="320" spans="1:10" s="4" customFormat="1">
      <c r="A320" s="78"/>
      <c r="B320" s="84"/>
      <c r="C320" s="60"/>
      <c r="D320" s="63"/>
      <c r="E320" s="67"/>
      <c r="F320" s="22"/>
      <c r="H320" s="13"/>
      <c r="I320" s="13"/>
      <c r="J320" s="13"/>
    </row>
    <row r="321" spans="1:10" s="4" customFormat="1">
      <c r="A321" s="78"/>
      <c r="B321" s="84"/>
      <c r="C321" s="60"/>
      <c r="D321" s="63"/>
      <c r="E321" s="67"/>
      <c r="F321" s="22"/>
      <c r="H321" s="13"/>
      <c r="I321" s="13"/>
      <c r="J321" s="13"/>
    </row>
    <row r="322" spans="1:10" s="4" customFormat="1">
      <c r="A322" s="78"/>
      <c r="B322" s="84"/>
      <c r="C322" s="60"/>
      <c r="D322" s="63"/>
      <c r="E322" s="67"/>
      <c r="F322" s="22"/>
      <c r="H322" s="13"/>
      <c r="I322" s="13"/>
      <c r="J322" s="13"/>
    </row>
    <row r="323" spans="1:10" s="4" customFormat="1">
      <c r="A323" s="78"/>
      <c r="B323" s="84"/>
      <c r="C323" s="60"/>
      <c r="D323" s="63"/>
      <c r="E323" s="67"/>
      <c r="F323" s="22"/>
      <c r="H323" s="13"/>
      <c r="I323" s="13"/>
      <c r="J323" s="13"/>
    </row>
    <row r="324" spans="1:10" s="4" customFormat="1">
      <c r="A324" s="78"/>
      <c r="B324" s="84"/>
      <c r="C324" s="60"/>
      <c r="D324" s="63"/>
      <c r="E324" s="67"/>
      <c r="F324" s="22"/>
      <c r="H324" s="13"/>
      <c r="I324" s="13"/>
      <c r="J324" s="13"/>
    </row>
    <row r="325" spans="1:10" s="4" customFormat="1">
      <c r="A325" s="78"/>
      <c r="B325" s="84"/>
      <c r="C325" s="60"/>
      <c r="D325" s="63"/>
      <c r="E325" s="67"/>
      <c r="F325" s="22"/>
      <c r="H325" s="13"/>
      <c r="I325" s="13"/>
      <c r="J325" s="13"/>
    </row>
    <row r="326" spans="1:10" s="4" customFormat="1">
      <c r="A326" s="78"/>
      <c r="B326" s="84"/>
      <c r="C326" s="60"/>
      <c r="D326" s="63"/>
      <c r="E326" s="67"/>
      <c r="F326" s="22"/>
      <c r="H326" s="13"/>
      <c r="I326" s="13"/>
      <c r="J326" s="13"/>
    </row>
    <row r="327" spans="1:10" s="4" customFormat="1">
      <c r="A327" s="78"/>
      <c r="B327" s="84"/>
      <c r="C327" s="60"/>
      <c r="D327" s="63"/>
      <c r="E327" s="67"/>
      <c r="F327" s="22"/>
      <c r="H327" s="13"/>
      <c r="I327" s="13"/>
      <c r="J327" s="13"/>
    </row>
    <row r="328" spans="1:10" s="4" customFormat="1">
      <c r="A328" s="78"/>
      <c r="B328" s="84"/>
      <c r="C328" s="60"/>
      <c r="D328" s="63"/>
      <c r="E328" s="67"/>
      <c r="F328" s="22"/>
      <c r="H328" s="13"/>
      <c r="I328" s="13"/>
      <c r="J328" s="13"/>
    </row>
    <row r="329" spans="1:10" s="4" customFormat="1">
      <c r="A329" s="78"/>
      <c r="B329" s="84"/>
      <c r="C329" s="60"/>
      <c r="D329" s="63"/>
      <c r="E329" s="67"/>
      <c r="F329" s="22"/>
      <c r="H329" s="13"/>
      <c r="I329" s="13"/>
      <c r="J329" s="13"/>
    </row>
    <row r="330" spans="1:10" s="4" customFormat="1">
      <c r="A330" s="78"/>
      <c r="B330" s="84"/>
      <c r="C330" s="60"/>
      <c r="D330" s="63"/>
      <c r="E330" s="67"/>
      <c r="F330" s="22"/>
      <c r="H330" s="13"/>
      <c r="I330" s="13"/>
      <c r="J330" s="13"/>
    </row>
    <row r="331" spans="1:10" s="4" customFormat="1">
      <c r="A331" s="78"/>
      <c r="B331" s="84"/>
      <c r="C331" s="60"/>
      <c r="D331" s="63"/>
      <c r="E331" s="67"/>
      <c r="F331" s="22"/>
      <c r="H331" s="13"/>
      <c r="I331" s="13"/>
      <c r="J331" s="13"/>
    </row>
    <row r="332" spans="1:10" s="4" customFormat="1">
      <c r="A332" s="78"/>
      <c r="B332" s="84"/>
      <c r="C332" s="60"/>
      <c r="D332" s="63"/>
      <c r="E332" s="67"/>
      <c r="F332" s="22"/>
      <c r="H332" s="13"/>
      <c r="I332" s="13"/>
      <c r="J332" s="13"/>
    </row>
    <row r="333" spans="1:10" s="4" customFormat="1">
      <c r="A333" s="78"/>
      <c r="B333" s="84"/>
      <c r="C333" s="60"/>
      <c r="D333" s="63"/>
      <c r="E333" s="67"/>
      <c r="F333" s="22"/>
      <c r="H333" s="13"/>
      <c r="I333" s="13"/>
      <c r="J333" s="13"/>
    </row>
    <row r="334" spans="1:10" s="4" customFormat="1">
      <c r="A334" s="78"/>
      <c r="B334" s="84"/>
      <c r="C334" s="60"/>
      <c r="D334" s="63"/>
      <c r="E334" s="67"/>
      <c r="F334" s="22"/>
      <c r="H334" s="13"/>
      <c r="I334" s="13"/>
      <c r="J334" s="13"/>
    </row>
    <row r="335" spans="1:10" s="4" customFormat="1">
      <c r="A335" s="78"/>
      <c r="B335" s="84"/>
      <c r="C335" s="60"/>
      <c r="D335" s="63"/>
      <c r="E335" s="67"/>
      <c r="F335" s="22"/>
      <c r="H335" s="13"/>
      <c r="I335" s="13"/>
      <c r="J335" s="13"/>
    </row>
    <row r="336" spans="1:10" s="4" customFormat="1">
      <c r="A336" s="78"/>
      <c r="B336" s="84"/>
      <c r="C336" s="60"/>
      <c r="D336" s="63"/>
      <c r="E336" s="67"/>
      <c r="F336" s="22"/>
      <c r="H336" s="13"/>
      <c r="I336" s="13"/>
      <c r="J336" s="13"/>
    </row>
    <row r="337" spans="1:10" s="4" customFormat="1">
      <c r="A337" s="78"/>
      <c r="B337" s="84"/>
      <c r="C337" s="60"/>
      <c r="D337" s="63"/>
      <c r="E337" s="67"/>
      <c r="F337" s="22"/>
      <c r="H337" s="13"/>
      <c r="I337" s="13"/>
      <c r="J337" s="13"/>
    </row>
    <row r="338" spans="1:10" s="4" customFormat="1">
      <c r="A338" s="78"/>
      <c r="B338" s="84"/>
      <c r="C338" s="60"/>
      <c r="D338" s="63"/>
      <c r="E338" s="67"/>
      <c r="F338" s="22"/>
      <c r="H338" s="13"/>
      <c r="I338" s="13"/>
      <c r="J338" s="13"/>
    </row>
    <row r="339" spans="1:10" s="4" customFormat="1">
      <c r="A339" s="78"/>
      <c r="B339" s="84"/>
      <c r="C339" s="60"/>
      <c r="D339" s="63"/>
      <c r="E339" s="67"/>
      <c r="F339" s="22"/>
      <c r="H339" s="13"/>
      <c r="I339" s="13"/>
      <c r="J339" s="13"/>
    </row>
    <row r="340" spans="1:10" s="4" customFormat="1">
      <c r="A340" s="78"/>
      <c r="B340" s="84"/>
      <c r="C340" s="60"/>
      <c r="D340" s="63"/>
      <c r="E340" s="67"/>
      <c r="F340" s="22"/>
      <c r="H340" s="13"/>
      <c r="I340" s="13"/>
      <c r="J340" s="13"/>
    </row>
    <row r="341" spans="1:10" s="4" customFormat="1">
      <c r="A341" s="78"/>
      <c r="B341" s="84"/>
      <c r="C341" s="60"/>
      <c r="D341" s="63"/>
      <c r="E341" s="67"/>
      <c r="F341" s="22"/>
      <c r="H341" s="13"/>
      <c r="I341" s="13"/>
      <c r="J341" s="13"/>
    </row>
    <row r="342" spans="1:10" s="4" customFormat="1">
      <c r="A342" s="78"/>
      <c r="B342" s="84"/>
      <c r="C342" s="60"/>
      <c r="D342" s="63"/>
      <c r="E342" s="67"/>
      <c r="F342" s="22"/>
      <c r="H342" s="13"/>
      <c r="I342" s="13"/>
      <c r="J342" s="13"/>
    </row>
    <row r="343" spans="1:10" s="4" customFormat="1">
      <c r="A343" s="78"/>
      <c r="B343" s="84"/>
      <c r="C343" s="60"/>
      <c r="D343" s="63"/>
      <c r="E343" s="67"/>
      <c r="F343" s="22"/>
      <c r="H343" s="13"/>
      <c r="I343" s="13"/>
      <c r="J343" s="13"/>
    </row>
    <row r="344" spans="1:10" s="4" customFormat="1">
      <c r="A344" s="78"/>
      <c r="B344" s="84"/>
      <c r="C344" s="60"/>
      <c r="D344" s="63"/>
      <c r="E344" s="67"/>
      <c r="F344" s="22"/>
      <c r="H344" s="13"/>
      <c r="I344" s="13"/>
      <c r="J344" s="13"/>
    </row>
    <row r="345" spans="1:10" s="4" customFormat="1">
      <c r="A345" s="78"/>
      <c r="B345" s="84"/>
      <c r="C345" s="60"/>
      <c r="D345" s="63"/>
      <c r="E345" s="67"/>
      <c r="F345" s="22"/>
      <c r="H345" s="13"/>
      <c r="I345" s="13"/>
      <c r="J345" s="13"/>
    </row>
    <row r="346" spans="1:10" s="4" customFormat="1">
      <c r="A346" s="78"/>
      <c r="B346" s="84"/>
      <c r="C346" s="60"/>
      <c r="D346" s="63"/>
      <c r="E346" s="67"/>
      <c r="F346" s="22"/>
      <c r="H346" s="13"/>
      <c r="I346" s="13"/>
      <c r="J346" s="13"/>
    </row>
    <row r="347" spans="1:10" s="4" customFormat="1">
      <c r="A347" s="78"/>
      <c r="B347" s="84"/>
      <c r="C347" s="60"/>
      <c r="D347" s="63"/>
      <c r="E347" s="67"/>
      <c r="F347" s="22"/>
      <c r="H347" s="13"/>
      <c r="I347" s="13"/>
      <c r="J347" s="13"/>
    </row>
    <row r="348" spans="1:10" s="4" customFormat="1">
      <c r="A348" s="78"/>
      <c r="B348" s="84"/>
      <c r="C348" s="60"/>
      <c r="D348" s="63"/>
      <c r="E348" s="67"/>
      <c r="F348" s="22"/>
      <c r="H348" s="13"/>
      <c r="I348" s="13"/>
      <c r="J348" s="13"/>
    </row>
    <row r="349" spans="1:10" s="4" customFormat="1">
      <c r="A349" s="78"/>
      <c r="B349" s="84"/>
      <c r="C349" s="60"/>
      <c r="D349" s="63"/>
      <c r="E349" s="67"/>
      <c r="F349" s="22"/>
      <c r="H349" s="13"/>
      <c r="I349" s="13"/>
      <c r="J349" s="13"/>
    </row>
    <row r="350" spans="1:10" s="4" customFormat="1">
      <c r="A350" s="78"/>
      <c r="B350" s="84"/>
      <c r="C350" s="60"/>
      <c r="D350" s="63"/>
      <c r="E350" s="67"/>
      <c r="F350" s="22"/>
      <c r="H350" s="13"/>
      <c r="I350" s="13"/>
      <c r="J350" s="13"/>
    </row>
    <row r="351" spans="1:10" s="4" customFormat="1">
      <c r="A351" s="78"/>
      <c r="B351" s="84"/>
      <c r="C351" s="60"/>
      <c r="D351" s="63"/>
      <c r="E351" s="67"/>
      <c r="F351" s="22"/>
      <c r="H351" s="13"/>
      <c r="I351" s="13"/>
      <c r="J351" s="13"/>
    </row>
    <row r="352" spans="1:10" s="4" customFormat="1">
      <c r="A352" s="78"/>
      <c r="B352" s="84"/>
      <c r="C352" s="60"/>
      <c r="D352" s="63"/>
      <c r="E352" s="67"/>
      <c r="F352" s="22"/>
      <c r="H352" s="13"/>
      <c r="I352" s="13"/>
      <c r="J352" s="13"/>
    </row>
    <row r="353" spans="1:10" s="4" customFormat="1">
      <c r="A353" s="78"/>
      <c r="B353" s="84"/>
      <c r="C353" s="60"/>
      <c r="D353" s="63"/>
      <c r="E353" s="67"/>
      <c r="F353" s="22"/>
      <c r="H353" s="13"/>
      <c r="I353" s="13"/>
      <c r="J353" s="13"/>
    </row>
    <row r="354" spans="1:10" s="4" customFormat="1">
      <c r="A354" s="78"/>
      <c r="B354" s="84"/>
      <c r="C354" s="60"/>
      <c r="D354" s="63"/>
      <c r="E354" s="67"/>
      <c r="F354" s="22"/>
      <c r="H354" s="13"/>
      <c r="I354" s="13"/>
      <c r="J354" s="13"/>
    </row>
    <row r="355" spans="1:10" s="4" customFormat="1">
      <c r="A355" s="78"/>
      <c r="B355" s="84"/>
      <c r="C355" s="60"/>
      <c r="D355" s="63"/>
      <c r="E355" s="67"/>
      <c r="F355" s="22"/>
      <c r="H355" s="13"/>
      <c r="I355" s="13"/>
      <c r="J355" s="13"/>
    </row>
    <row r="356" spans="1:10" s="4" customFormat="1">
      <c r="A356" s="78"/>
      <c r="B356" s="84"/>
      <c r="C356" s="60"/>
      <c r="D356" s="63"/>
      <c r="E356" s="67"/>
      <c r="F356" s="22"/>
      <c r="H356" s="13"/>
      <c r="I356" s="13"/>
      <c r="J356" s="13"/>
    </row>
    <row r="357" spans="1:10" s="4" customFormat="1">
      <c r="A357" s="78"/>
      <c r="B357" s="84"/>
      <c r="C357" s="60"/>
      <c r="D357" s="63"/>
      <c r="E357" s="67"/>
      <c r="F357" s="22"/>
      <c r="H357" s="13"/>
      <c r="I357" s="13"/>
      <c r="J357" s="13"/>
    </row>
    <row r="358" spans="1:10" s="4" customFormat="1">
      <c r="A358" s="78"/>
      <c r="B358" s="84"/>
      <c r="C358" s="60"/>
      <c r="D358" s="63"/>
      <c r="E358" s="67"/>
      <c r="F358" s="22"/>
      <c r="H358" s="13"/>
      <c r="I358" s="13"/>
      <c r="J358" s="13"/>
    </row>
    <row r="359" spans="1:10" s="4" customFormat="1">
      <c r="A359" s="78"/>
      <c r="B359" s="84"/>
      <c r="C359" s="60"/>
      <c r="D359" s="63"/>
      <c r="E359" s="67"/>
      <c r="F359" s="22"/>
      <c r="H359" s="13"/>
      <c r="I359" s="13"/>
      <c r="J359" s="13"/>
    </row>
    <row r="360" spans="1:10" s="4" customFormat="1">
      <c r="A360" s="78"/>
      <c r="B360" s="84"/>
      <c r="C360" s="60"/>
      <c r="D360" s="63"/>
      <c r="E360" s="67"/>
      <c r="F360" s="22"/>
      <c r="H360" s="13"/>
      <c r="I360" s="13"/>
      <c r="J360" s="13"/>
    </row>
    <row r="361" spans="1:10" s="4" customFormat="1">
      <c r="A361" s="78"/>
      <c r="B361" s="84"/>
      <c r="C361" s="60"/>
      <c r="D361" s="63"/>
      <c r="E361" s="67"/>
      <c r="F361" s="22"/>
      <c r="H361" s="13"/>
      <c r="I361" s="13"/>
      <c r="J361" s="13"/>
    </row>
    <row r="362" spans="1:10" s="4" customFormat="1">
      <c r="A362" s="78"/>
      <c r="B362" s="84"/>
      <c r="C362" s="60"/>
      <c r="D362" s="63"/>
      <c r="E362" s="67"/>
      <c r="F362" s="22"/>
      <c r="H362" s="13"/>
      <c r="I362" s="13"/>
      <c r="J362" s="13"/>
    </row>
    <row r="363" spans="1:10" s="4" customFormat="1">
      <c r="A363" s="78"/>
      <c r="B363" s="84"/>
      <c r="C363" s="60"/>
      <c r="D363" s="63"/>
      <c r="E363" s="67"/>
      <c r="F363" s="22"/>
      <c r="H363" s="13"/>
      <c r="I363" s="13"/>
      <c r="J363" s="13"/>
    </row>
    <row r="364" spans="1:10" s="4" customFormat="1">
      <c r="A364" s="78"/>
      <c r="B364" s="84"/>
      <c r="C364" s="60"/>
      <c r="D364" s="63"/>
      <c r="E364" s="67"/>
      <c r="F364" s="22"/>
      <c r="H364" s="13"/>
      <c r="I364" s="13"/>
      <c r="J364" s="13"/>
    </row>
    <row r="365" spans="1:10" s="4" customFormat="1">
      <c r="A365" s="78"/>
      <c r="B365" s="84"/>
      <c r="C365" s="60"/>
      <c r="D365" s="63"/>
      <c r="E365" s="67"/>
      <c r="F365" s="22"/>
      <c r="H365" s="13"/>
      <c r="I365" s="13"/>
      <c r="J365" s="13"/>
    </row>
    <row r="366" spans="1:10" s="4" customFormat="1">
      <c r="A366" s="78"/>
      <c r="B366" s="84"/>
      <c r="C366" s="60"/>
      <c r="D366" s="63"/>
      <c r="E366" s="67"/>
      <c r="F366" s="22"/>
      <c r="H366" s="13"/>
      <c r="I366" s="13"/>
      <c r="J366" s="13"/>
    </row>
    <row r="367" spans="1:10" s="4" customFormat="1">
      <c r="A367" s="78"/>
      <c r="B367" s="84"/>
      <c r="C367" s="60"/>
      <c r="D367" s="63"/>
      <c r="E367" s="67"/>
      <c r="F367" s="22"/>
      <c r="H367" s="13"/>
      <c r="I367" s="13"/>
      <c r="J367" s="13"/>
    </row>
    <row r="368" spans="1:10" s="4" customFormat="1">
      <c r="A368" s="78"/>
      <c r="B368" s="84"/>
      <c r="C368" s="60"/>
      <c r="D368" s="63"/>
      <c r="E368" s="67"/>
      <c r="F368" s="22"/>
      <c r="H368" s="13"/>
      <c r="I368" s="13"/>
      <c r="J368" s="13"/>
    </row>
    <row r="369" spans="1:10" s="4" customFormat="1">
      <c r="A369" s="78"/>
      <c r="B369" s="84"/>
      <c r="C369" s="60"/>
      <c r="D369" s="63"/>
      <c r="E369" s="67"/>
      <c r="F369" s="22"/>
      <c r="H369" s="13"/>
      <c r="I369" s="13"/>
      <c r="J369" s="13"/>
    </row>
    <row r="370" spans="1:10" s="4" customFormat="1">
      <c r="A370" s="78"/>
      <c r="B370" s="84"/>
      <c r="C370" s="60"/>
      <c r="D370" s="63"/>
      <c r="E370" s="67"/>
      <c r="F370" s="22"/>
      <c r="H370" s="13"/>
      <c r="I370" s="13"/>
      <c r="J370" s="13"/>
    </row>
    <row r="371" spans="1:10" s="4" customFormat="1">
      <c r="A371" s="78"/>
      <c r="B371" s="84"/>
      <c r="C371" s="60"/>
      <c r="D371" s="63"/>
      <c r="E371" s="67"/>
      <c r="F371" s="22"/>
      <c r="H371" s="13"/>
      <c r="I371" s="13"/>
      <c r="J371" s="13"/>
    </row>
    <row r="372" spans="1:10" s="4" customFormat="1">
      <c r="A372" s="78"/>
      <c r="B372" s="84"/>
      <c r="C372" s="60"/>
      <c r="D372" s="63"/>
      <c r="E372" s="67"/>
      <c r="F372" s="22"/>
      <c r="H372" s="13"/>
      <c r="I372" s="13"/>
      <c r="J372" s="13"/>
    </row>
    <row r="373" spans="1:10" s="4" customFormat="1">
      <c r="A373" s="78"/>
      <c r="B373" s="84"/>
      <c r="C373" s="60"/>
      <c r="D373" s="63"/>
      <c r="E373" s="67"/>
      <c r="F373" s="22"/>
      <c r="H373" s="13"/>
      <c r="I373" s="13"/>
      <c r="J373" s="13"/>
    </row>
    <row r="374" spans="1:10" s="4" customFormat="1">
      <c r="A374" s="78"/>
      <c r="B374" s="84"/>
      <c r="C374" s="60"/>
      <c r="D374" s="63"/>
      <c r="E374" s="67"/>
      <c r="F374" s="22"/>
      <c r="H374" s="13"/>
      <c r="I374" s="13"/>
      <c r="J374" s="13"/>
    </row>
    <row r="375" spans="1:10" s="4" customFormat="1">
      <c r="A375" s="78"/>
      <c r="B375" s="84"/>
      <c r="C375" s="60"/>
      <c r="D375" s="63"/>
      <c r="E375" s="67"/>
      <c r="F375" s="22"/>
      <c r="H375" s="13"/>
      <c r="I375" s="13"/>
      <c r="J375" s="13"/>
    </row>
    <row r="376" spans="1:10" s="4" customFormat="1">
      <c r="A376" s="78"/>
      <c r="B376" s="84"/>
      <c r="C376" s="60"/>
      <c r="D376" s="63"/>
      <c r="E376" s="67"/>
      <c r="F376" s="22"/>
      <c r="H376" s="13"/>
      <c r="I376" s="13"/>
      <c r="J376" s="13"/>
    </row>
    <row r="377" spans="1:10" s="4" customFormat="1">
      <c r="A377" s="78"/>
      <c r="B377" s="84"/>
      <c r="C377" s="60"/>
      <c r="D377" s="63"/>
      <c r="E377" s="67"/>
      <c r="F377" s="22"/>
      <c r="H377" s="13"/>
      <c r="I377" s="13"/>
      <c r="J377" s="13"/>
    </row>
    <row r="378" spans="1:10" s="4" customFormat="1">
      <c r="A378" s="78"/>
      <c r="B378" s="84"/>
      <c r="C378" s="60"/>
      <c r="D378" s="63"/>
      <c r="E378" s="67"/>
      <c r="F378" s="22"/>
      <c r="H378" s="13"/>
      <c r="I378" s="13"/>
      <c r="J378" s="13"/>
    </row>
    <row r="379" spans="1:10" s="4" customFormat="1">
      <c r="A379" s="78"/>
      <c r="B379" s="84"/>
      <c r="C379" s="60"/>
      <c r="D379" s="63"/>
      <c r="E379" s="67"/>
      <c r="F379" s="22"/>
      <c r="H379" s="13"/>
      <c r="I379" s="13"/>
      <c r="J379" s="13"/>
    </row>
    <row r="380" spans="1:10" s="4" customFormat="1">
      <c r="A380" s="78"/>
      <c r="B380" s="84"/>
      <c r="C380" s="60"/>
      <c r="D380" s="63"/>
      <c r="E380" s="67"/>
      <c r="F380" s="22"/>
      <c r="H380" s="13"/>
      <c r="I380" s="13"/>
      <c r="J380" s="13"/>
    </row>
    <row r="381" spans="1:10" s="4" customFormat="1">
      <c r="A381" s="78"/>
      <c r="B381" s="84"/>
      <c r="C381" s="60"/>
      <c r="D381" s="63"/>
      <c r="E381" s="67"/>
      <c r="F381" s="22"/>
      <c r="H381" s="13"/>
      <c r="I381" s="13"/>
      <c r="J381" s="13"/>
    </row>
    <row r="382" spans="1:10" s="4" customFormat="1">
      <c r="A382" s="78"/>
      <c r="B382" s="84"/>
      <c r="C382" s="60"/>
      <c r="D382" s="63"/>
      <c r="E382" s="67"/>
      <c r="F382" s="22"/>
      <c r="H382" s="13"/>
      <c r="I382" s="13"/>
      <c r="J382" s="13"/>
    </row>
    <row r="383" spans="1:10" s="4" customFormat="1">
      <c r="A383" s="78"/>
      <c r="B383" s="84"/>
      <c r="C383" s="60"/>
      <c r="D383" s="63"/>
      <c r="E383" s="67"/>
      <c r="F383" s="22"/>
      <c r="H383" s="13"/>
      <c r="I383" s="13"/>
      <c r="J383" s="13"/>
    </row>
    <row r="384" spans="1:10" s="4" customFormat="1">
      <c r="A384" s="78"/>
      <c r="B384" s="84"/>
      <c r="C384" s="60"/>
      <c r="D384" s="63"/>
      <c r="E384" s="67"/>
      <c r="F384" s="22"/>
      <c r="H384" s="13"/>
      <c r="I384" s="13"/>
      <c r="J384" s="13"/>
    </row>
    <row r="385" spans="1:10" s="4" customFormat="1">
      <c r="A385" s="78"/>
      <c r="B385" s="84"/>
      <c r="C385" s="60"/>
      <c r="D385" s="63"/>
      <c r="E385" s="67"/>
      <c r="F385" s="22"/>
      <c r="H385" s="13"/>
      <c r="I385" s="13"/>
      <c r="J385" s="13"/>
    </row>
    <row r="386" spans="1:10" s="4" customFormat="1">
      <c r="A386" s="78"/>
      <c r="B386" s="84"/>
      <c r="C386" s="60"/>
      <c r="D386" s="63"/>
      <c r="E386" s="67"/>
      <c r="F386" s="22"/>
      <c r="H386" s="13"/>
      <c r="I386" s="13"/>
      <c r="J386" s="13"/>
    </row>
    <row r="387" spans="1:10" s="4" customFormat="1">
      <c r="A387" s="78"/>
      <c r="B387" s="84"/>
      <c r="C387" s="60"/>
      <c r="D387" s="63"/>
      <c r="E387" s="67"/>
      <c r="F387" s="22"/>
      <c r="H387" s="13"/>
      <c r="I387" s="13"/>
      <c r="J387" s="13"/>
    </row>
    <row r="388" spans="1:10" s="4" customFormat="1">
      <c r="A388" s="78"/>
      <c r="B388" s="84"/>
      <c r="C388" s="60"/>
      <c r="D388" s="63"/>
      <c r="E388" s="67"/>
      <c r="F388" s="22"/>
      <c r="H388" s="13"/>
      <c r="I388" s="13"/>
      <c r="J388" s="13"/>
    </row>
    <row r="389" spans="1:10" s="4" customFormat="1">
      <c r="A389" s="78"/>
      <c r="B389" s="84"/>
      <c r="C389" s="60"/>
      <c r="D389" s="63"/>
      <c r="E389" s="67"/>
      <c r="F389" s="22"/>
      <c r="H389" s="13"/>
      <c r="I389" s="13"/>
      <c r="J389" s="13"/>
    </row>
    <row r="390" spans="1:10" s="4" customFormat="1">
      <c r="A390" s="78"/>
      <c r="B390" s="84"/>
      <c r="C390" s="60"/>
      <c r="D390" s="63"/>
      <c r="E390" s="67"/>
      <c r="F390" s="22"/>
      <c r="H390" s="13"/>
      <c r="I390" s="13"/>
      <c r="J390" s="13"/>
    </row>
    <row r="391" spans="1:10" s="4" customFormat="1">
      <c r="A391" s="78"/>
      <c r="B391" s="84"/>
      <c r="C391" s="60"/>
      <c r="D391" s="63"/>
      <c r="E391" s="67"/>
      <c r="F391" s="22"/>
      <c r="H391" s="13"/>
      <c r="I391" s="13"/>
      <c r="J391" s="13"/>
    </row>
    <row r="392" spans="1:10" s="4" customFormat="1">
      <c r="A392" s="78"/>
      <c r="B392" s="84"/>
      <c r="C392" s="60"/>
      <c r="D392" s="63"/>
      <c r="E392" s="67"/>
      <c r="F392" s="22"/>
      <c r="H392" s="13"/>
      <c r="I392" s="13"/>
      <c r="J392" s="13"/>
    </row>
    <row r="393" spans="1:10" s="4" customFormat="1">
      <c r="A393" s="78"/>
      <c r="B393" s="84"/>
      <c r="C393" s="60"/>
      <c r="D393" s="63"/>
      <c r="E393" s="67"/>
      <c r="F393" s="22"/>
      <c r="H393" s="13"/>
      <c r="I393" s="13"/>
      <c r="J393" s="13"/>
    </row>
    <row r="394" spans="1:10" s="4" customFormat="1">
      <c r="A394" s="78"/>
      <c r="B394" s="84"/>
      <c r="C394" s="60"/>
      <c r="D394" s="63"/>
      <c r="E394" s="67"/>
      <c r="F394" s="22"/>
      <c r="H394" s="13"/>
      <c r="I394" s="13"/>
      <c r="J394" s="13"/>
    </row>
    <row r="395" spans="1:10" s="4" customFormat="1">
      <c r="A395" s="78"/>
      <c r="B395" s="84"/>
      <c r="C395" s="60"/>
      <c r="D395" s="63"/>
      <c r="E395" s="67"/>
      <c r="F395" s="22"/>
      <c r="H395" s="13"/>
      <c r="I395" s="13"/>
      <c r="J395" s="13"/>
    </row>
    <row r="396" spans="1:10" s="4" customFormat="1">
      <c r="A396" s="78"/>
      <c r="B396" s="84"/>
      <c r="C396" s="60"/>
      <c r="D396" s="63"/>
      <c r="E396" s="67"/>
      <c r="F396" s="22"/>
      <c r="H396" s="13"/>
      <c r="I396" s="13"/>
      <c r="J396" s="13"/>
    </row>
    <row r="397" spans="1:10" s="4" customFormat="1">
      <c r="A397" s="78"/>
      <c r="B397" s="84"/>
      <c r="C397" s="60"/>
      <c r="D397" s="63"/>
      <c r="E397" s="67"/>
      <c r="F397" s="22"/>
      <c r="H397" s="13"/>
      <c r="I397" s="13"/>
      <c r="J397" s="13"/>
    </row>
    <row r="398" spans="1:10" s="4" customFormat="1">
      <c r="A398" s="78"/>
      <c r="B398" s="84"/>
      <c r="C398" s="60"/>
      <c r="D398" s="63"/>
      <c r="E398" s="67"/>
      <c r="F398" s="22"/>
      <c r="H398" s="13"/>
      <c r="I398" s="13"/>
      <c r="J398" s="13"/>
    </row>
    <row r="399" spans="1:10" s="4" customFormat="1">
      <c r="A399" s="78"/>
      <c r="B399" s="84"/>
      <c r="C399" s="60"/>
      <c r="D399" s="63"/>
      <c r="E399" s="67"/>
      <c r="F399" s="22"/>
      <c r="H399" s="13"/>
      <c r="I399" s="13"/>
      <c r="J399" s="13"/>
    </row>
    <row r="400" spans="1:10" s="4" customFormat="1">
      <c r="A400" s="78"/>
      <c r="B400" s="84"/>
      <c r="C400" s="60"/>
      <c r="D400" s="63"/>
      <c r="E400" s="67"/>
      <c r="F400" s="22"/>
      <c r="H400" s="13"/>
      <c r="I400" s="13"/>
      <c r="J400" s="13"/>
    </row>
    <row r="401" spans="1:10" s="4" customFormat="1">
      <c r="A401" s="78"/>
      <c r="B401" s="84"/>
      <c r="C401" s="60"/>
      <c r="D401" s="63"/>
      <c r="E401" s="67"/>
      <c r="F401" s="22"/>
      <c r="H401" s="13"/>
      <c r="I401" s="13"/>
      <c r="J401" s="13"/>
    </row>
    <row r="402" spans="1:10" s="4" customFormat="1">
      <c r="A402" s="78"/>
      <c r="B402" s="84"/>
      <c r="C402" s="60"/>
      <c r="D402" s="63"/>
      <c r="E402" s="67"/>
      <c r="F402" s="22"/>
      <c r="H402" s="13"/>
      <c r="I402" s="13"/>
      <c r="J402" s="13"/>
    </row>
    <row r="403" spans="1:10" s="4" customFormat="1">
      <c r="A403" s="78"/>
      <c r="B403" s="84"/>
      <c r="C403" s="60"/>
      <c r="D403" s="63"/>
      <c r="E403" s="67"/>
      <c r="F403" s="22"/>
      <c r="H403" s="13"/>
      <c r="I403" s="13"/>
      <c r="J403" s="13"/>
    </row>
    <row r="404" spans="1:10" s="4" customFormat="1">
      <c r="A404" s="78"/>
      <c r="B404" s="84"/>
      <c r="C404" s="60"/>
      <c r="D404" s="63"/>
      <c r="E404" s="67"/>
      <c r="F404" s="22"/>
      <c r="H404" s="13"/>
      <c r="I404" s="13"/>
      <c r="J404" s="13"/>
    </row>
    <row r="405" spans="1:10" s="4" customFormat="1">
      <c r="A405" s="78"/>
      <c r="B405" s="84"/>
      <c r="C405" s="60"/>
      <c r="D405" s="63"/>
      <c r="E405" s="67"/>
      <c r="F405" s="22"/>
      <c r="H405" s="13"/>
      <c r="I405" s="13"/>
      <c r="J405" s="13"/>
    </row>
    <row r="406" spans="1:10" s="4" customFormat="1">
      <c r="A406" s="78"/>
      <c r="B406" s="84"/>
      <c r="C406" s="60"/>
      <c r="D406" s="63"/>
      <c r="E406" s="67"/>
      <c r="F406" s="22"/>
      <c r="H406" s="13"/>
      <c r="I406" s="13"/>
      <c r="J406" s="13"/>
    </row>
    <row r="407" spans="1:10" s="4" customFormat="1">
      <c r="A407" s="78"/>
      <c r="B407" s="84"/>
      <c r="C407" s="60"/>
      <c r="D407" s="63"/>
      <c r="E407" s="67"/>
      <c r="F407" s="22"/>
      <c r="H407" s="13"/>
      <c r="I407" s="13"/>
      <c r="J407" s="13"/>
    </row>
    <row r="408" spans="1:10" s="4" customFormat="1">
      <c r="A408" s="78"/>
      <c r="B408" s="84"/>
      <c r="C408" s="60"/>
      <c r="D408" s="63"/>
      <c r="E408" s="67"/>
      <c r="F408" s="22"/>
      <c r="H408" s="13"/>
      <c r="I408" s="13"/>
      <c r="J408" s="13"/>
    </row>
    <row r="409" spans="1:10" s="4" customFormat="1">
      <c r="A409" s="78"/>
      <c r="B409" s="84"/>
      <c r="C409" s="60"/>
      <c r="D409" s="63"/>
      <c r="E409" s="67"/>
      <c r="F409" s="22"/>
      <c r="H409" s="13"/>
      <c r="I409" s="13"/>
      <c r="J409" s="13"/>
    </row>
    <row r="410" spans="1:10" s="4" customFormat="1">
      <c r="A410" s="78"/>
      <c r="B410" s="84"/>
      <c r="C410" s="60"/>
      <c r="D410" s="63"/>
      <c r="E410" s="67"/>
      <c r="F410" s="22"/>
      <c r="H410" s="13"/>
      <c r="I410" s="13"/>
      <c r="J410" s="13"/>
    </row>
    <row r="411" spans="1:10" s="4" customFormat="1">
      <c r="A411" s="78"/>
      <c r="B411" s="84"/>
      <c r="C411" s="60"/>
      <c r="D411" s="63"/>
      <c r="E411" s="67"/>
      <c r="F411" s="22"/>
      <c r="H411" s="13"/>
      <c r="I411" s="13"/>
      <c r="J411" s="13"/>
    </row>
    <row r="412" spans="1:10" s="4" customFormat="1">
      <c r="A412" s="78"/>
      <c r="B412" s="84"/>
      <c r="C412" s="60"/>
      <c r="D412" s="63"/>
      <c r="E412" s="67"/>
      <c r="F412" s="22"/>
      <c r="H412" s="13"/>
      <c r="I412" s="13"/>
      <c r="J412" s="13"/>
    </row>
    <row r="413" spans="1:10" s="4" customFormat="1">
      <c r="A413" s="78"/>
      <c r="B413" s="84"/>
      <c r="C413" s="60"/>
      <c r="D413" s="63"/>
      <c r="E413" s="67"/>
      <c r="F413" s="22"/>
      <c r="H413" s="13"/>
      <c r="I413" s="13"/>
      <c r="J413" s="13"/>
    </row>
    <row r="414" spans="1:10" s="4" customFormat="1">
      <c r="A414" s="78"/>
      <c r="B414" s="84"/>
      <c r="C414" s="60"/>
      <c r="D414" s="63"/>
      <c r="E414" s="67"/>
      <c r="F414" s="22"/>
      <c r="H414" s="13"/>
      <c r="I414" s="13"/>
      <c r="J414" s="13"/>
    </row>
    <row r="415" spans="1:10" s="4" customFormat="1">
      <c r="A415" s="78"/>
      <c r="B415" s="84"/>
      <c r="C415" s="60"/>
      <c r="D415" s="63"/>
      <c r="E415" s="67"/>
      <c r="F415" s="22"/>
      <c r="H415" s="13"/>
      <c r="I415" s="13"/>
      <c r="J415" s="13"/>
    </row>
    <row r="416" spans="1:10" s="4" customFormat="1">
      <c r="A416" s="78"/>
      <c r="B416" s="84"/>
      <c r="C416" s="60"/>
      <c r="D416" s="63"/>
      <c r="E416" s="67"/>
      <c r="F416" s="22"/>
      <c r="H416" s="13"/>
      <c r="I416" s="13"/>
      <c r="J416" s="13"/>
    </row>
    <row r="417" spans="1:10" s="4" customFormat="1">
      <c r="A417" s="78"/>
      <c r="B417" s="84"/>
      <c r="C417" s="60"/>
      <c r="D417" s="63"/>
      <c r="E417" s="67"/>
      <c r="F417" s="22"/>
      <c r="H417" s="13"/>
      <c r="I417" s="13"/>
      <c r="J417" s="13"/>
    </row>
    <row r="418" spans="1:10" s="4" customFormat="1">
      <c r="A418" s="78"/>
      <c r="B418" s="84"/>
      <c r="C418" s="60"/>
      <c r="D418" s="63"/>
      <c r="E418" s="67"/>
      <c r="F418" s="22"/>
      <c r="H418" s="13"/>
      <c r="I418" s="13"/>
      <c r="J418" s="13"/>
    </row>
    <row r="419" spans="1:10" s="4" customFormat="1">
      <c r="A419" s="78"/>
      <c r="B419" s="84"/>
      <c r="C419" s="60"/>
      <c r="D419" s="63"/>
      <c r="E419" s="67"/>
      <c r="F419" s="22"/>
      <c r="H419" s="13"/>
      <c r="I419" s="13"/>
      <c r="J419" s="13"/>
    </row>
    <row r="420" spans="1:10" s="4" customFormat="1">
      <c r="A420" s="78"/>
      <c r="B420" s="84"/>
      <c r="C420" s="60"/>
      <c r="D420" s="63"/>
      <c r="E420" s="67"/>
      <c r="F420" s="22"/>
      <c r="H420" s="13"/>
      <c r="I420" s="13"/>
      <c r="J420" s="13"/>
    </row>
    <row r="421" spans="1:10" s="4" customFormat="1">
      <c r="A421" s="78"/>
      <c r="B421" s="84"/>
      <c r="C421" s="60"/>
      <c r="D421" s="63"/>
      <c r="E421" s="67"/>
      <c r="F421" s="22"/>
      <c r="H421" s="13"/>
      <c r="I421" s="13"/>
      <c r="J421" s="13"/>
    </row>
    <row r="422" spans="1:10" s="4" customFormat="1">
      <c r="A422" s="78"/>
      <c r="B422" s="84"/>
      <c r="C422" s="60"/>
      <c r="D422" s="63"/>
      <c r="E422" s="67"/>
      <c r="F422" s="22"/>
      <c r="H422" s="13"/>
      <c r="I422" s="13"/>
      <c r="J422" s="13"/>
    </row>
    <row r="423" spans="1:10" s="4" customFormat="1">
      <c r="A423" s="78"/>
      <c r="B423" s="84"/>
      <c r="C423" s="60"/>
      <c r="D423" s="63"/>
      <c r="E423" s="67"/>
      <c r="F423" s="22"/>
      <c r="H423" s="13"/>
      <c r="I423" s="13"/>
      <c r="J423" s="13"/>
    </row>
    <row r="424" spans="1:10" s="4" customFormat="1">
      <c r="A424" s="78"/>
      <c r="B424" s="84"/>
      <c r="C424" s="60"/>
      <c r="D424" s="63"/>
      <c r="E424" s="67"/>
      <c r="F424" s="22"/>
      <c r="H424" s="13"/>
      <c r="I424" s="13"/>
      <c r="J424" s="13"/>
    </row>
    <row r="425" spans="1:10" s="4" customFormat="1">
      <c r="A425" s="78"/>
      <c r="B425" s="84"/>
      <c r="C425" s="60"/>
      <c r="D425" s="63"/>
      <c r="E425" s="67"/>
      <c r="F425" s="117"/>
      <c r="H425" s="13"/>
      <c r="I425" s="13"/>
      <c r="J425" s="13"/>
    </row>
  </sheetData>
  <autoFilter ref="F2:H63" xr:uid="{00000000-0009-0000-0000-000007000000}"/>
  <mergeCells count="1">
    <mergeCell ref="A1:E1"/>
  </mergeCells>
  <conditionalFormatting sqref="M3">
    <cfRule type="cellIs" dxfId="2" priority="2" operator="equal">
      <formula>"F"</formula>
    </cfRule>
  </conditionalFormatting>
  <conditionalFormatting sqref="M4:M63">
    <cfRule type="cellIs" dxfId="1" priority="1" operator="equal">
      <formula>"F"</formula>
    </cfRule>
  </conditionalFormatting>
  <pageMargins left="0.70866141732283472" right="0.70866141732283472" top="0.74803149606299213" bottom="0.74803149606299213" header="0.31496062992125984" footer="0.31496062992125984"/>
  <pageSetup paperSize="9" scale="57" fitToHeight="0" orientation="portrait" r:id="rId1"/>
  <headerFooter>
    <oddHeader>&amp;R&amp;G</oddHead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theme="4" tint="0.39997558519241921"/>
    <pageSetUpPr fitToPage="1"/>
  </sheetPr>
  <dimension ref="A1:M366"/>
  <sheetViews>
    <sheetView zoomScale="70" zoomScaleNormal="70" workbookViewId="0">
      <pane ySplit="2" topLeftCell="A75" activePane="bottomLeft" state="frozen"/>
      <selection activeCell="O16" sqref="O16"/>
      <selection pane="bottomLeft" activeCell="Q85" sqref="Q85"/>
    </sheetView>
  </sheetViews>
  <sheetFormatPr defaultColWidth="9" defaultRowHeight="24" outlineLevelRow="2"/>
  <cols>
    <col min="1" max="1" width="4" style="68" customWidth="1"/>
    <col min="2" max="2" width="4" style="69" customWidth="1"/>
    <col min="3" max="3" width="4" style="58" customWidth="1"/>
    <col min="4" max="4" width="4" style="61" customWidth="1"/>
    <col min="5" max="5" width="4" style="64" customWidth="1"/>
    <col min="6" max="6" width="19" style="3" customWidth="1"/>
    <col min="7" max="7" width="72.875" style="4" customWidth="1"/>
    <col min="8" max="8" width="7.125" style="13" customWidth="1"/>
    <col min="9" max="9" width="13.5" style="13" customWidth="1"/>
    <col min="10" max="10" width="21.75" style="13" customWidth="1"/>
    <col min="11" max="16384" width="9" style="5"/>
  </cols>
  <sheetData>
    <row r="1" spans="1:13" ht="26.25">
      <c r="A1" s="372" t="s">
        <v>397</v>
      </c>
      <c r="B1" s="373"/>
      <c r="C1" s="373"/>
      <c r="D1" s="373"/>
      <c r="E1" s="374"/>
    </row>
    <row r="2" spans="1:13">
      <c r="A2" s="70" t="s">
        <v>1094</v>
      </c>
      <c r="B2" s="71" t="s">
        <v>1095</v>
      </c>
      <c r="C2" s="72" t="s">
        <v>1096</v>
      </c>
      <c r="D2" s="73" t="s">
        <v>1097</v>
      </c>
      <c r="E2" s="74" t="s">
        <v>1098</v>
      </c>
      <c r="F2" s="11" t="s">
        <v>1</v>
      </c>
      <c r="G2" s="7" t="s">
        <v>317</v>
      </c>
      <c r="H2" s="14" t="s">
        <v>0</v>
      </c>
      <c r="I2" s="14" t="s">
        <v>314</v>
      </c>
      <c r="J2" s="14" t="s">
        <v>315</v>
      </c>
    </row>
    <row r="3" spans="1:13">
      <c r="A3" s="76" t="s">
        <v>6</v>
      </c>
      <c r="F3" s="88" t="s">
        <v>6</v>
      </c>
      <c r="G3" s="88" t="s">
        <v>545</v>
      </c>
      <c r="H3" s="184">
        <v>1</v>
      </c>
      <c r="I3" s="185"/>
      <c r="J3" s="185"/>
      <c r="L3" s="363">
        <f t="shared" ref="L3:L66" si="0">IF(A3&lt;&gt;"",1,IF(B3&lt;&gt;"",2,IF(C3&lt;&gt;"",3,IF(D3&lt;&gt;"",4,5))))</f>
        <v>1</v>
      </c>
      <c r="M3" s="363" t="str">
        <f t="shared" ref="M3:M66" si="1">IF(L3=H3,"T","F")</f>
        <v>T</v>
      </c>
    </row>
    <row r="4" spans="1:13" ht="24" customHeight="1">
      <c r="B4" s="82" t="s">
        <v>900</v>
      </c>
      <c r="F4" s="186" t="s">
        <v>247</v>
      </c>
      <c r="G4" s="187" t="s">
        <v>399</v>
      </c>
      <c r="H4" s="188">
        <v>2</v>
      </c>
      <c r="I4" s="189"/>
      <c r="J4" s="189"/>
      <c r="L4" s="363">
        <f t="shared" si="0"/>
        <v>2</v>
      </c>
      <c r="M4" s="363" t="str">
        <f t="shared" si="1"/>
        <v>T</v>
      </c>
    </row>
    <row r="5" spans="1:13">
      <c r="C5" s="79" t="s">
        <v>900</v>
      </c>
      <c r="F5" s="158" t="s">
        <v>275</v>
      </c>
      <c r="G5" s="191" t="s">
        <v>400</v>
      </c>
      <c r="H5" s="192">
        <v>3</v>
      </c>
      <c r="I5" s="193"/>
      <c r="J5" s="193"/>
      <c r="L5" s="363">
        <f t="shared" si="0"/>
        <v>3</v>
      </c>
      <c r="M5" s="363" t="str">
        <f t="shared" si="1"/>
        <v>T</v>
      </c>
    </row>
    <row r="6" spans="1:13" outlineLevel="1">
      <c r="D6" s="80" t="s">
        <v>900</v>
      </c>
      <c r="F6" s="23" t="s">
        <v>276</v>
      </c>
      <c r="G6" s="195" t="s">
        <v>401</v>
      </c>
      <c r="H6" s="24">
        <v>4</v>
      </c>
      <c r="I6" s="25">
        <v>-2001140</v>
      </c>
      <c r="J6" s="25" t="s">
        <v>373</v>
      </c>
      <c r="L6" s="363">
        <f t="shared" si="0"/>
        <v>4</v>
      </c>
      <c r="M6" s="363" t="str">
        <f t="shared" si="1"/>
        <v>T</v>
      </c>
    </row>
    <row r="7" spans="1:13" outlineLevel="1">
      <c r="D7" s="80" t="s">
        <v>902</v>
      </c>
      <c r="F7" s="23" t="s">
        <v>277</v>
      </c>
      <c r="G7" s="195" t="s">
        <v>458</v>
      </c>
      <c r="H7" s="24">
        <v>4</v>
      </c>
      <c r="I7" s="25">
        <v>-2001140</v>
      </c>
      <c r="J7" s="25" t="s">
        <v>373</v>
      </c>
      <c r="L7" s="363">
        <f t="shared" si="0"/>
        <v>4</v>
      </c>
      <c r="M7" s="363" t="str">
        <f t="shared" si="1"/>
        <v>T</v>
      </c>
    </row>
    <row r="8" spans="1:13" outlineLevel="1">
      <c r="D8" s="80" t="s">
        <v>5</v>
      </c>
      <c r="F8" s="23" t="s">
        <v>280</v>
      </c>
      <c r="G8" s="195" t="s">
        <v>404</v>
      </c>
      <c r="H8" s="24">
        <v>4</v>
      </c>
      <c r="I8" s="25">
        <v>-2001140</v>
      </c>
      <c r="J8" s="25" t="s">
        <v>373</v>
      </c>
      <c r="L8" s="363">
        <f t="shared" si="0"/>
        <v>4</v>
      </c>
      <c r="M8" s="363" t="str">
        <f t="shared" si="1"/>
        <v>T</v>
      </c>
    </row>
    <row r="9" spans="1:13" outlineLevel="1">
      <c r="D9" s="80" t="s">
        <v>6</v>
      </c>
      <c r="F9" s="23" t="s">
        <v>281</v>
      </c>
      <c r="G9" s="195" t="s">
        <v>601</v>
      </c>
      <c r="H9" s="24">
        <v>4</v>
      </c>
      <c r="I9" s="25">
        <v>-2001140</v>
      </c>
      <c r="J9" s="25" t="s">
        <v>373</v>
      </c>
      <c r="L9" s="363">
        <f t="shared" si="0"/>
        <v>4</v>
      </c>
      <c r="M9" s="363" t="str">
        <f t="shared" si="1"/>
        <v>T</v>
      </c>
    </row>
    <row r="10" spans="1:13" outlineLevel="1">
      <c r="D10" s="80" t="s">
        <v>910</v>
      </c>
      <c r="F10" s="23" t="s">
        <v>2282</v>
      </c>
      <c r="G10" s="195" t="s">
        <v>975</v>
      </c>
      <c r="H10" s="24">
        <v>4</v>
      </c>
      <c r="I10" s="25" t="s">
        <v>1020</v>
      </c>
      <c r="J10" s="25" t="s">
        <v>373</v>
      </c>
      <c r="L10" s="363">
        <f t="shared" si="0"/>
        <v>4</v>
      </c>
      <c r="M10" s="363" t="str">
        <f t="shared" si="1"/>
        <v>T</v>
      </c>
    </row>
    <row r="11" spans="1:13" outlineLevel="1">
      <c r="D11" s="61" t="s">
        <v>199</v>
      </c>
      <c r="F11" s="23" t="s">
        <v>1019</v>
      </c>
      <c r="G11" s="195" t="s">
        <v>199</v>
      </c>
      <c r="H11" s="24">
        <v>4</v>
      </c>
      <c r="I11" s="25"/>
      <c r="J11" s="25"/>
      <c r="L11" s="363">
        <f t="shared" si="0"/>
        <v>4</v>
      </c>
      <c r="M11" s="363" t="str">
        <f t="shared" si="1"/>
        <v>T</v>
      </c>
    </row>
    <row r="12" spans="1:13" outlineLevel="1">
      <c r="D12" s="80"/>
      <c r="E12" s="64" t="s">
        <v>4</v>
      </c>
      <c r="F12" s="23" t="s">
        <v>279</v>
      </c>
      <c r="G12" s="195" t="s">
        <v>403</v>
      </c>
      <c r="H12" s="24">
        <v>5</v>
      </c>
      <c r="I12" s="25">
        <v>-2001140</v>
      </c>
      <c r="J12" s="25" t="s">
        <v>373</v>
      </c>
      <c r="L12" s="363">
        <f t="shared" si="0"/>
        <v>5</v>
      </c>
      <c r="M12" s="363" t="str">
        <f t="shared" si="1"/>
        <v>T</v>
      </c>
    </row>
    <row r="13" spans="1:13" outlineLevel="1">
      <c r="D13" s="80"/>
      <c r="E13" s="64" t="s">
        <v>3</v>
      </c>
      <c r="F13" s="23" t="s">
        <v>278</v>
      </c>
      <c r="G13" s="195" t="s">
        <v>402</v>
      </c>
      <c r="H13" s="24">
        <v>5</v>
      </c>
      <c r="I13" s="25"/>
      <c r="J13" s="25"/>
      <c r="L13" s="363">
        <f t="shared" si="0"/>
        <v>5</v>
      </c>
      <c r="M13" s="363" t="str">
        <f t="shared" si="1"/>
        <v>T</v>
      </c>
    </row>
    <row r="14" spans="1:13">
      <c r="C14" s="79" t="s">
        <v>902</v>
      </c>
      <c r="F14" s="158" t="s">
        <v>282</v>
      </c>
      <c r="G14" s="191" t="s">
        <v>441</v>
      </c>
      <c r="H14" s="192">
        <v>3</v>
      </c>
      <c r="I14" s="193"/>
      <c r="J14" s="193"/>
      <c r="L14" s="363">
        <f t="shared" si="0"/>
        <v>3</v>
      </c>
      <c r="M14" s="363" t="str">
        <f t="shared" si="1"/>
        <v>T</v>
      </c>
    </row>
    <row r="15" spans="1:13" outlineLevel="1">
      <c r="D15" s="80" t="s">
        <v>900</v>
      </c>
      <c r="F15" s="48" t="s">
        <v>283</v>
      </c>
      <c r="G15" s="195" t="s">
        <v>546</v>
      </c>
      <c r="H15" s="24">
        <v>4</v>
      </c>
      <c r="I15" s="25">
        <v>-2008044</v>
      </c>
      <c r="J15" s="25" t="s">
        <v>374</v>
      </c>
      <c r="L15" s="363">
        <f t="shared" si="0"/>
        <v>4</v>
      </c>
      <c r="M15" s="363" t="str">
        <f t="shared" si="1"/>
        <v>T</v>
      </c>
    </row>
    <row r="16" spans="1:13" outlineLevel="1">
      <c r="D16" s="80" t="s">
        <v>902</v>
      </c>
      <c r="F16" s="48" t="s">
        <v>284</v>
      </c>
      <c r="G16" s="195" t="s">
        <v>595</v>
      </c>
      <c r="H16" s="24">
        <v>4</v>
      </c>
      <c r="I16" s="25">
        <v>-2008044</v>
      </c>
      <c r="J16" s="25" t="s">
        <v>374</v>
      </c>
      <c r="L16" s="363">
        <f t="shared" si="0"/>
        <v>4</v>
      </c>
      <c r="M16" s="363" t="str">
        <f t="shared" si="1"/>
        <v>T</v>
      </c>
    </row>
    <row r="17" spans="3:13" outlineLevel="1">
      <c r="D17" s="80" t="s">
        <v>3</v>
      </c>
      <c r="F17" s="48" t="s">
        <v>286</v>
      </c>
      <c r="G17" s="195" t="s">
        <v>596</v>
      </c>
      <c r="H17" s="24">
        <v>4</v>
      </c>
      <c r="I17" s="25">
        <v>-2008044</v>
      </c>
      <c r="J17" s="25" t="s">
        <v>374</v>
      </c>
      <c r="L17" s="363">
        <f t="shared" si="0"/>
        <v>4</v>
      </c>
      <c r="M17" s="363" t="str">
        <f t="shared" si="1"/>
        <v>T</v>
      </c>
    </row>
    <row r="18" spans="3:13" outlineLevel="1">
      <c r="D18" s="80" t="s">
        <v>4</v>
      </c>
      <c r="F18" s="48" t="s">
        <v>285</v>
      </c>
      <c r="G18" s="195" t="s">
        <v>894</v>
      </c>
      <c r="H18" s="24">
        <v>4</v>
      </c>
      <c r="I18" s="25">
        <v>-2008044</v>
      </c>
      <c r="J18" s="25" t="s">
        <v>374</v>
      </c>
      <c r="L18" s="363">
        <f t="shared" si="0"/>
        <v>4</v>
      </c>
      <c r="M18" s="363" t="str">
        <f t="shared" si="1"/>
        <v>T</v>
      </c>
    </row>
    <row r="19" spans="3:13" outlineLevel="1">
      <c r="D19" s="80" t="s">
        <v>5</v>
      </c>
      <c r="F19" s="48" t="s">
        <v>287</v>
      </c>
      <c r="G19" s="195" t="s">
        <v>597</v>
      </c>
      <c r="H19" s="24">
        <v>4</v>
      </c>
      <c r="I19" s="25">
        <v>-2008044</v>
      </c>
      <c r="J19" s="25" t="s">
        <v>374</v>
      </c>
      <c r="L19" s="363">
        <f t="shared" si="0"/>
        <v>4</v>
      </c>
      <c r="M19" s="363" t="str">
        <f t="shared" si="1"/>
        <v>T</v>
      </c>
    </row>
    <row r="20" spans="3:13" outlineLevel="1">
      <c r="D20" s="80" t="s">
        <v>6</v>
      </c>
      <c r="F20" s="48" t="s">
        <v>288</v>
      </c>
      <c r="G20" s="196" t="s">
        <v>582</v>
      </c>
      <c r="H20" s="24">
        <v>4</v>
      </c>
      <c r="I20" s="25">
        <v>-2008044</v>
      </c>
      <c r="J20" s="25" t="s">
        <v>374</v>
      </c>
      <c r="L20" s="363">
        <f t="shared" si="0"/>
        <v>4</v>
      </c>
      <c r="M20" s="363" t="str">
        <f t="shared" si="1"/>
        <v>T</v>
      </c>
    </row>
    <row r="21" spans="3:13" outlineLevel="1">
      <c r="D21" s="80" t="s">
        <v>910</v>
      </c>
      <c r="F21" s="48" t="s">
        <v>442</v>
      </c>
      <c r="G21" s="195" t="s">
        <v>547</v>
      </c>
      <c r="H21" s="24">
        <v>4</v>
      </c>
      <c r="I21" s="25">
        <v>-2008000</v>
      </c>
      <c r="J21" s="25" t="s">
        <v>385</v>
      </c>
      <c r="L21" s="363">
        <f t="shared" si="0"/>
        <v>4</v>
      </c>
      <c r="M21" s="363" t="str">
        <f t="shared" si="1"/>
        <v>T</v>
      </c>
    </row>
    <row r="22" spans="3:13" outlineLevel="1">
      <c r="D22" s="80" t="s">
        <v>913</v>
      </c>
      <c r="F22" s="48" t="s">
        <v>628</v>
      </c>
      <c r="G22" s="195" t="s">
        <v>598</v>
      </c>
      <c r="H22" s="24">
        <v>4</v>
      </c>
      <c r="I22" s="25">
        <v>-2008049</v>
      </c>
      <c r="J22" s="25" t="s">
        <v>376</v>
      </c>
      <c r="L22" s="363">
        <f t="shared" si="0"/>
        <v>4</v>
      </c>
      <c r="M22" s="363" t="str">
        <f t="shared" si="1"/>
        <v>T</v>
      </c>
    </row>
    <row r="23" spans="3:13" outlineLevel="1">
      <c r="D23" s="61" t="s">
        <v>199</v>
      </c>
      <c r="F23" s="23" t="s">
        <v>1021</v>
      </c>
      <c r="G23" s="195" t="s">
        <v>199</v>
      </c>
      <c r="H23" s="24">
        <v>4</v>
      </c>
      <c r="I23" s="25"/>
      <c r="J23" s="25"/>
      <c r="L23" s="363">
        <f t="shared" si="0"/>
        <v>4</v>
      </c>
      <c r="M23" s="363" t="str">
        <f t="shared" si="1"/>
        <v>T</v>
      </c>
    </row>
    <row r="24" spans="3:13" outlineLevel="1">
      <c r="D24" s="80"/>
      <c r="E24" s="64" t="s">
        <v>916</v>
      </c>
      <c r="F24" s="48" t="s">
        <v>629</v>
      </c>
      <c r="G24" s="195" t="s">
        <v>405</v>
      </c>
      <c r="H24" s="24">
        <v>5</v>
      </c>
      <c r="I24" s="25"/>
      <c r="J24" s="25"/>
      <c r="L24" s="363">
        <f t="shared" si="0"/>
        <v>5</v>
      </c>
      <c r="M24" s="363" t="str">
        <f t="shared" si="1"/>
        <v>T</v>
      </c>
    </row>
    <row r="25" spans="3:13">
      <c r="C25" s="79" t="s">
        <v>3</v>
      </c>
      <c r="F25" s="191" t="s">
        <v>289</v>
      </c>
      <c r="G25" s="191" t="s">
        <v>463</v>
      </c>
      <c r="H25" s="192">
        <v>3</v>
      </c>
      <c r="I25" s="193">
        <v>-2008122</v>
      </c>
      <c r="J25" s="193" t="s">
        <v>423</v>
      </c>
      <c r="L25" s="363">
        <f t="shared" si="0"/>
        <v>3</v>
      </c>
      <c r="M25" s="363" t="str">
        <f t="shared" si="1"/>
        <v>T</v>
      </c>
    </row>
    <row r="26" spans="3:13">
      <c r="C26" s="79" t="s">
        <v>4</v>
      </c>
      <c r="F26" s="158" t="s">
        <v>398</v>
      </c>
      <c r="G26" s="191" t="s">
        <v>406</v>
      </c>
      <c r="H26" s="192">
        <v>3</v>
      </c>
      <c r="I26" s="193"/>
      <c r="J26" s="193"/>
      <c r="L26" s="363">
        <f t="shared" si="0"/>
        <v>3</v>
      </c>
      <c r="M26" s="363" t="str">
        <f t="shared" si="1"/>
        <v>T</v>
      </c>
    </row>
    <row r="27" spans="3:13" outlineLevel="1">
      <c r="D27" s="80" t="s">
        <v>900</v>
      </c>
      <c r="F27" s="48" t="s">
        <v>443</v>
      </c>
      <c r="G27" s="195" t="s">
        <v>407</v>
      </c>
      <c r="H27" s="24">
        <v>4</v>
      </c>
      <c r="I27" s="25">
        <v>-2001040</v>
      </c>
      <c r="J27" s="25" t="s">
        <v>378</v>
      </c>
      <c r="L27" s="363">
        <f t="shared" si="0"/>
        <v>4</v>
      </c>
      <c r="M27" s="363" t="str">
        <f t="shared" si="1"/>
        <v>T</v>
      </c>
    </row>
    <row r="28" spans="3:13" outlineLevel="1">
      <c r="D28" s="80" t="s">
        <v>902</v>
      </c>
      <c r="F28" s="48" t="s">
        <v>444</v>
      </c>
      <c r="G28" s="195" t="s">
        <v>462</v>
      </c>
      <c r="H28" s="24">
        <v>4</v>
      </c>
      <c r="I28" s="25"/>
      <c r="J28" s="25"/>
      <c r="L28" s="363">
        <f t="shared" si="0"/>
        <v>4</v>
      </c>
      <c r="M28" s="363" t="str">
        <f t="shared" si="1"/>
        <v>T</v>
      </c>
    </row>
    <row r="29" spans="3:13" outlineLevel="2">
      <c r="E29" s="197" t="s">
        <v>900</v>
      </c>
      <c r="F29" s="48" t="s">
        <v>630</v>
      </c>
      <c r="G29" s="102" t="s">
        <v>587</v>
      </c>
      <c r="H29" s="24">
        <v>5</v>
      </c>
      <c r="I29" s="25">
        <v>-2008039</v>
      </c>
      <c r="J29" s="25" t="s">
        <v>464</v>
      </c>
      <c r="L29" s="363">
        <f t="shared" si="0"/>
        <v>5</v>
      </c>
      <c r="M29" s="363" t="str">
        <f t="shared" si="1"/>
        <v>T</v>
      </c>
    </row>
    <row r="30" spans="3:13" outlineLevel="2">
      <c r="E30" s="197" t="s">
        <v>902</v>
      </c>
      <c r="F30" s="48" t="s">
        <v>631</v>
      </c>
      <c r="G30" s="102" t="s">
        <v>632</v>
      </c>
      <c r="H30" s="24">
        <v>5</v>
      </c>
      <c r="I30" s="25">
        <v>-2008039</v>
      </c>
      <c r="J30" s="25" t="s">
        <v>464</v>
      </c>
      <c r="L30" s="363">
        <f t="shared" si="0"/>
        <v>5</v>
      </c>
      <c r="M30" s="363" t="str">
        <f t="shared" si="1"/>
        <v>T</v>
      </c>
    </row>
    <row r="31" spans="3:13" outlineLevel="1">
      <c r="D31" s="80" t="s">
        <v>3</v>
      </c>
      <c r="F31" s="48" t="s">
        <v>445</v>
      </c>
      <c r="G31" s="195" t="s">
        <v>408</v>
      </c>
      <c r="H31" s="24">
        <v>4</v>
      </c>
      <c r="I31" s="25">
        <v>-2008132</v>
      </c>
      <c r="J31" s="25" t="s">
        <v>379</v>
      </c>
      <c r="L31" s="363">
        <f t="shared" si="0"/>
        <v>4</v>
      </c>
      <c r="M31" s="363" t="str">
        <f t="shared" si="1"/>
        <v>T</v>
      </c>
    </row>
    <row r="32" spans="3:13" outlineLevel="2">
      <c r="E32" s="197" t="s">
        <v>900</v>
      </c>
      <c r="F32" s="48" t="s">
        <v>446</v>
      </c>
      <c r="G32" s="102" t="s">
        <v>459</v>
      </c>
      <c r="H32" s="24">
        <v>5</v>
      </c>
      <c r="I32" s="25">
        <v>-2008132</v>
      </c>
      <c r="J32" s="25" t="s">
        <v>379</v>
      </c>
      <c r="L32" s="363">
        <f t="shared" si="0"/>
        <v>5</v>
      </c>
      <c r="M32" s="363" t="str">
        <f t="shared" si="1"/>
        <v>T</v>
      </c>
    </row>
    <row r="33" spans="2:13" outlineLevel="2">
      <c r="E33" s="197" t="s">
        <v>902</v>
      </c>
      <c r="F33" s="48" t="s">
        <v>633</v>
      </c>
      <c r="G33" s="102" t="s">
        <v>586</v>
      </c>
      <c r="H33" s="24">
        <v>5</v>
      </c>
      <c r="I33" s="25">
        <v>-2008132</v>
      </c>
      <c r="J33" s="25" t="s">
        <v>379</v>
      </c>
      <c r="L33" s="363">
        <f t="shared" si="0"/>
        <v>5</v>
      </c>
      <c r="M33" s="363" t="str">
        <f t="shared" si="1"/>
        <v>T</v>
      </c>
    </row>
    <row r="34" spans="2:13" outlineLevel="1">
      <c r="D34" s="80" t="s">
        <v>4</v>
      </c>
      <c r="F34" s="48" t="s">
        <v>447</v>
      </c>
      <c r="G34" s="195" t="s">
        <v>230</v>
      </c>
      <c r="H34" s="24">
        <v>4</v>
      </c>
      <c r="I34" s="25"/>
      <c r="J34" s="25"/>
      <c r="L34" s="363">
        <f t="shared" si="0"/>
        <v>4</v>
      </c>
      <c r="M34" s="363" t="str">
        <f t="shared" si="1"/>
        <v>T</v>
      </c>
    </row>
    <row r="35" spans="2:13" outlineLevel="1">
      <c r="D35" s="80" t="s">
        <v>5</v>
      </c>
      <c r="F35" s="48" t="s">
        <v>448</v>
      </c>
      <c r="G35" s="195" t="s">
        <v>199</v>
      </c>
      <c r="H35" s="24">
        <v>4</v>
      </c>
      <c r="I35" s="25"/>
      <c r="J35" s="25"/>
      <c r="L35" s="363">
        <f t="shared" si="0"/>
        <v>4</v>
      </c>
      <c r="M35" s="363" t="str">
        <f t="shared" si="1"/>
        <v>T</v>
      </c>
    </row>
    <row r="36" spans="2:13">
      <c r="B36" s="82" t="s">
        <v>902</v>
      </c>
      <c r="F36" s="127" t="s">
        <v>248</v>
      </c>
      <c r="G36" s="190" t="s">
        <v>548</v>
      </c>
      <c r="H36" s="188">
        <v>2</v>
      </c>
      <c r="I36" s="189"/>
      <c r="J36" s="189"/>
      <c r="L36" s="363">
        <f t="shared" si="0"/>
        <v>2</v>
      </c>
      <c r="M36" s="363" t="str">
        <f t="shared" si="1"/>
        <v>T</v>
      </c>
    </row>
    <row r="37" spans="2:13">
      <c r="C37" s="79" t="s">
        <v>900</v>
      </c>
      <c r="F37" s="191" t="s">
        <v>290</v>
      </c>
      <c r="G37" s="191" t="s">
        <v>409</v>
      </c>
      <c r="H37" s="192">
        <v>3</v>
      </c>
      <c r="I37" s="193"/>
      <c r="J37" s="193"/>
      <c r="L37" s="363">
        <f t="shared" si="0"/>
        <v>3</v>
      </c>
      <c r="M37" s="363" t="str">
        <f t="shared" si="1"/>
        <v>T</v>
      </c>
    </row>
    <row r="38" spans="2:13" outlineLevel="1">
      <c r="D38" s="80" t="s">
        <v>900</v>
      </c>
      <c r="F38" s="48" t="s">
        <v>291</v>
      </c>
      <c r="G38" s="195" t="s">
        <v>409</v>
      </c>
      <c r="H38" s="24">
        <v>4</v>
      </c>
      <c r="I38" s="25">
        <v>-2001140</v>
      </c>
      <c r="J38" s="25" t="s">
        <v>373</v>
      </c>
      <c r="L38" s="363">
        <f t="shared" si="0"/>
        <v>4</v>
      </c>
      <c r="M38" s="363" t="str">
        <f t="shared" si="1"/>
        <v>T</v>
      </c>
    </row>
    <row r="39" spans="2:13" outlineLevel="1">
      <c r="D39" s="61" t="s">
        <v>199</v>
      </c>
      <c r="F39" s="23" t="s">
        <v>1022</v>
      </c>
      <c r="G39" s="195" t="s">
        <v>199</v>
      </c>
      <c r="H39" s="24">
        <v>4</v>
      </c>
      <c r="I39" s="25"/>
      <c r="J39" s="25"/>
      <c r="L39" s="363">
        <f t="shared" si="0"/>
        <v>4</v>
      </c>
      <c r="M39" s="363" t="str">
        <f t="shared" si="1"/>
        <v>T</v>
      </c>
    </row>
    <row r="40" spans="2:13" outlineLevel="1">
      <c r="D40" s="80" t="s">
        <v>902</v>
      </c>
      <c r="F40" s="48" t="s">
        <v>292</v>
      </c>
      <c r="G40" s="195" t="s">
        <v>405</v>
      </c>
      <c r="H40" s="24">
        <v>4</v>
      </c>
      <c r="I40" s="25"/>
      <c r="J40" s="25"/>
      <c r="L40" s="363">
        <f t="shared" si="0"/>
        <v>4</v>
      </c>
      <c r="M40" s="363" t="str">
        <f t="shared" si="1"/>
        <v>T</v>
      </c>
    </row>
    <row r="41" spans="2:13" outlineLevel="1">
      <c r="D41" s="80" t="s">
        <v>3</v>
      </c>
      <c r="F41" s="48" t="s">
        <v>293</v>
      </c>
      <c r="G41" s="195" t="s">
        <v>410</v>
      </c>
      <c r="H41" s="24">
        <v>4</v>
      </c>
      <c r="I41" s="25"/>
      <c r="J41" s="25"/>
      <c r="L41" s="363">
        <f t="shared" si="0"/>
        <v>4</v>
      </c>
      <c r="M41" s="363" t="str">
        <f t="shared" si="1"/>
        <v>T</v>
      </c>
    </row>
    <row r="42" spans="2:13" outlineLevel="1">
      <c r="D42" s="80" t="s">
        <v>4</v>
      </c>
      <c r="F42" s="48" t="s">
        <v>294</v>
      </c>
      <c r="G42" s="195" t="s">
        <v>411</v>
      </c>
      <c r="H42" s="24">
        <v>4</v>
      </c>
      <c r="I42" s="25"/>
      <c r="J42" s="25"/>
      <c r="L42" s="363">
        <f t="shared" si="0"/>
        <v>4</v>
      </c>
      <c r="M42" s="363" t="str">
        <f t="shared" si="1"/>
        <v>T</v>
      </c>
    </row>
    <row r="43" spans="2:13">
      <c r="C43" s="79" t="s">
        <v>902</v>
      </c>
      <c r="F43" s="158" t="s">
        <v>295</v>
      </c>
      <c r="G43" s="191" t="s">
        <v>549</v>
      </c>
      <c r="H43" s="192">
        <v>3</v>
      </c>
      <c r="I43" s="193"/>
      <c r="J43" s="193"/>
      <c r="L43" s="363">
        <f t="shared" si="0"/>
        <v>3</v>
      </c>
      <c r="M43" s="363" t="str">
        <f t="shared" si="1"/>
        <v>T</v>
      </c>
    </row>
    <row r="44" spans="2:13" outlineLevel="1">
      <c r="D44" s="80" t="s">
        <v>900</v>
      </c>
      <c r="F44" s="48" t="s">
        <v>296</v>
      </c>
      <c r="G44" s="195" t="s">
        <v>407</v>
      </c>
      <c r="H44" s="24">
        <v>4</v>
      </c>
      <c r="I44" s="25">
        <v>-2001040</v>
      </c>
      <c r="J44" s="25" t="s">
        <v>378</v>
      </c>
      <c r="L44" s="363">
        <f t="shared" si="0"/>
        <v>4</v>
      </c>
      <c r="M44" s="363" t="str">
        <f t="shared" si="1"/>
        <v>T</v>
      </c>
    </row>
    <row r="45" spans="2:13" outlineLevel="1">
      <c r="D45" s="80" t="s">
        <v>902</v>
      </c>
      <c r="F45" s="48" t="s">
        <v>297</v>
      </c>
      <c r="G45" s="195" t="s">
        <v>412</v>
      </c>
      <c r="H45" s="24">
        <v>4</v>
      </c>
      <c r="I45" s="25">
        <v>-2008039</v>
      </c>
      <c r="J45" s="25" t="s">
        <v>464</v>
      </c>
      <c r="L45" s="363">
        <f t="shared" si="0"/>
        <v>4</v>
      </c>
      <c r="M45" s="363" t="str">
        <f t="shared" si="1"/>
        <v>T</v>
      </c>
    </row>
    <row r="46" spans="2:13" outlineLevel="2">
      <c r="E46" s="197" t="s">
        <v>900</v>
      </c>
      <c r="F46" s="48" t="s">
        <v>634</v>
      </c>
      <c r="G46" s="102" t="s">
        <v>587</v>
      </c>
      <c r="H46" s="24">
        <v>5</v>
      </c>
      <c r="I46" s="25">
        <v>-2008039</v>
      </c>
      <c r="J46" s="25" t="s">
        <v>464</v>
      </c>
      <c r="L46" s="363">
        <f t="shared" si="0"/>
        <v>5</v>
      </c>
      <c r="M46" s="363" t="str">
        <f t="shared" si="1"/>
        <v>T</v>
      </c>
    </row>
    <row r="47" spans="2:13" outlineLevel="2">
      <c r="E47" s="197" t="s">
        <v>902</v>
      </c>
      <c r="F47" s="48" t="s">
        <v>635</v>
      </c>
      <c r="G47" s="102" t="s">
        <v>632</v>
      </c>
      <c r="H47" s="24">
        <v>5</v>
      </c>
      <c r="I47" s="25">
        <v>-2008039</v>
      </c>
      <c r="J47" s="25" t="s">
        <v>464</v>
      </c>
      <c r="L47" s="363">
        <f t="shared" si="0"/>
        <v>5</v>
      </c>
      <c r="M47" s="363" t="str">
        <f t="shared" si="1"/>
        <v>T</v>
      </c>
    </row>
    <row r="48" spans="2:13" outlineLevel="2">
      <c r="E48" s="197" t="s">
        <v>3</v>
      </c>
      <c r="F48" s="48" t="s">
        <v>636</v>
      </c>
      <c r="G48" s="102" t="s">
        <v>107</v>
      </c>
      <c r="H48" s="24">
        <v>5</v>
      </c>
      <c r="I48" s="25">
        <v>-2008039</v>
      </c>
      <c r="J48" s="25" t="s">
        <v>464</v>
      </c>
      <c r="L48" s="363">
        <f t="shared" si="0"/>
        <v>5</v>
      </c>
      <c r="M48" s="363" t="str">
        <f t="shared" si="1"/>
        <v>T</v>
      </c>
    </row>
    <row r="49" spans="2:13" outlineLevel="1">
      <c r="D49" s="80" t="s">
        <v>3</v>
      </c>
      <c r="F49" s="48" t="s">
        <v>298</v>
      </c>
      <c r="G49" s="195" t="s">
        <v>408</v>
      </c>
      <c r="H49" s="24">
        <v>4</v>
      </c>
      <c r="I49" s="25">
        <v>-2008132</v>
      </c>
      <c r="J49" s="25" t="s">
        <v>379</v>
      </c>
      <c r="L49" s="363">
        <f t="shared" si="0"/>
        <v>4</v>
      </c>
      <c r="M49" s="363" t="str">
        <f t="shared" si="1"/>
        <v>T</v>
      </c>
    </row>
    <row r="50" spans="2:13" outlineLevel="2">
      <c r="E50" s="197" t="s">
        <v>900</v>
      </c>
      <c r="F50" s="48" t="s">
        <v>299</v>
      </c>
      <c r="G50" s="102" t="s">
        <v>460</v>
      </c>
      <c r="H50" s="24">
        <v>5</v>
      </c>
      <c r="I50" s="25">
        <v>-2008132</v>
      </c>
      <c r="J50" s="25" t="s">
        <v>379</v>
      </c>
      <c r="L50" s="363">
        <f t="shared" si="0"/>
        <v>5</v>
      </c>
      <c r="M50" s="363" t="str">
        <f t="shared" si="1"/>
        <v>T</v>
      </c>
    </row>
    <row r="51" spans="2:13" outlineLevel="2">
      <c r="E51" s="197" t="s">
        <v>902</v>
      </c>
      <c r="F51" s="48" t="s">
        <v>637</v>
      </c>
      <c r="G51" s="102" t="s">
        <v>586</v>
      </c>
      <c r="H51" s="24">
        <v>5</v>
      </c>
      <c r="I51" s="25">
        <v>-2008132</v>
      </c>
      <c r="J51" s="25" t="s">
        <v>379</v>
      </c>
      <c r="L51" s="363">
        <f t="shared" si="0"/>
        <v>5</v>
      </c>
      <c r="M51" s="363" t="str">
        <f t="shared" si="1"/>
        <v>T</v>
      </c>
    </row>
    <row r="52" spans="2:13" outlineLevel="1">
      <c r="D52" s="80" t="s">
        <v>4</v>
      </c>
      <c r="F52" s="48" t="s">
        <v>300</v>
      </c>
      <c r="G52" s="195" t="s">
        <v>230</v>
      </c>
      <c r="H52" s="24">
        <v>4</v>
      </c>
      <c r="I52" s="25"/>
      <c r="J52" s="25"/>
      <c r="L52" s="363">
        <f t="shared" si="0"/>
        <v>4</v>
      </c>
      <c r="M52" s="363" t="str">
        <f t="shared" si="1"/>
        <v>T</v>
      </c>
    </row>
    <row r="53" spans="2:13" outlineLevel="1">
      <c r="D53" s="80" t="s">
        <v>5</v>
      </c>
      <c r="F53" s="48" t="s">
        <v>301</v>
      </c>
      <c r="G53" s="195" t="s">
        <v>413</v>
      </c>
      <c r="H53" s="24">
        <v>4</v>
      </c>
      <c r="I53" s="25">
        <v>-2008132</v>
      </c>
      <c r="J53" s="25" t="s">
        <v>379</v>
      </c>
      <c r="L53" s="363">
        <f t="shared" si="0"/>
        <v>4</v>
      </c>
      <c r="M53" s="363" t="str">
        <f t="shared" si="1"/>
        <v>T</v>
      </c>
    </row>
    <row r="54" spans="2:13" outlineLevel="1">
      <c r="D54" s="80" t="s">
        <v>6</v>
      </c>
      <c r="F54" s="48" t="s">
        <v>302</v>
      </c>
      <c r="G54" s="195" t="s">
        <v>550</v>
      </c>
      <c r="H54" s="24">
        <v>4</v>
      </c>
      <c r="I54" s="25">
        <v>-2001140</v>
      </c>
      <c r="J54" s="25" t="s">
        <v>373</v>
      </c>
      <c r="L54" s="363">
        <f t="shared" si="0"/>
        <v>4</v>
      </c>
      <c r="M54" s="363" t="str">
        <f t="shared" si="1"/>
        <v>T</v>
      </c>
    </row>
    <row r="55" spans="2:13" outlineLevel="1">
      <c r="D55" s="80" t="s">
        <v>910</v>
      </c>
      <c r="F55" s="48" t="s">
        <v>303</v>
      </c>
      <c r="G55" s="195" t="s">
        <v>414</v>
      </c>
      <c r="H55" s="24">
        <v>4</v>
      </c>
      <c r="I55" s="25">
        <v>-2001140</v>
      </c>
      <c r="J55" s="25" t="s">
        <v>373</v>
      </c>
      <c r="L55" s="363">
        <f t="shared" si="0"/>
        <v>4</v>
      </c>
      <c r="M55" s="363" t="str">
        <f t="shared" si="1"/>
        <v>T</v>
      </c>
    </row>
    <row r="56" spans="2:13" outlineLevel="1">
      <c r="D56" s="80" t="s">
        <v>913</v>
      </c>
      <c r="F56" s="48" t="s">
        <v>304</v>
      </c>
      <c r="G56" s="195" t="s">
        <v>551</v>
      </c>
      <c r="H56" s="24">
        <v>4</v>
      </c>
      <c r="I56" s="25">
        <v>-2001140</v>
      </c>
      <c r="J56" s="25" t="s">
        <v>373</v>
      </c>
      <c r="L56" s="363">
        <f t="shared" si="0"/>
        <v>4</v>
      </c>
      <c r="M56" s="363" t="str">
        <f t="shared" si="1"/>
        <v>T</v>
      </c>
    </row>
    <row r="57" spans="2:13" outlineLevel="1">
      <c r="D57" s="80" t="s">
        <v>916</v>
      </c>
      <c r="F57" s="48" t="s">
        <v>305</v>
      </c>
      <c r="G57" s="195" t="s">
        <v>198</v>
      </c>
      <c r="H57" s="24">
        <v>4</v>
      </c>
      <c r="I57" s="25"/>
      <c r="J57" s="25"/>
      <c r="L57" s="363">
        <f t="shared" si="0"/>
        <v>4</v>
      </c>
      <c r="M57" s="363" t="str">
        <f t="shared" si="1"/>
        <v>T</v>
      </c>
    </row>
    <row r="58" spans="2:13" outlineLevel="1">
      <c r="D58" s="80" t="s">
        <v>919</v>
      </c>
      <c r="F58" s="48" t="s">
        <v>306</v>
      </c>
      <c r="G58" s="195" t="s">
        <v>199</v>
      </c>
      <c r="H58" s="24">
        <v>4</v>
      </c>
      <c r="I58" s="25"/>
      <c r="J58" s="25"/>
      <c r="L58" s="363">
        <f t="shared" si="0"/>
        <v>4</v>
      </c>
      <c r="M58" s="363" t="str">
        <f t="shared" si="1"/>
        <v>T</v>
      </c>
    </row>
    <row r="59" spans="2:13">
      <c r="B59" s="82" t="s">
        <v>3</v>
      </c>
      <c r="F59" s="127" t="s">
        <v>249</v>
      </c>
      <c r="G59" s="190" t="s">
        <v>415</v>
      </c>
      <c r="H59" s="188">
        <v>2</v>
      </c>
      <c r="I59" s="189"/>
      <c r="J59" s="189"/>
      <c r="L59" s="363">
        <f t="shared" si="0"/>
        <v>2</v>
      </c>
      <c r="M59" s="363" t="str">
        <f t="shared" si="1"/>
        <v>T</v>
      </c>
    </row>
    <row r="60" spans="2:13">
      <c r="C60" s="79" t="s">
        <v>900</v>
      </c>
      <c r="F60" s="158" t="s">
        <v>307</v>
      </c>
      <c r="G60" s="191" t="s">
        <v>416</v>
      </c>
      <c r="H60" s="192">
        <v>3</v>
      </c>
      <c r="I60" s="193"/>
      <c r="J60" s="193"/>
      <c r="L60" s="363">
        <f t="shared" si="0"/>
        <v>3</v>
      </c>
      <c r="M60" s="363" t="str">
        <f t="shared" si="1"/>
        <v>T</v>
      </c>
    </row>
    <row r="61" spans="2:13" outlineLevel="1">
      <c r="D61" s="80" t="s">
        <v>900</v>
      </c>
      <c r="F61" s="48" t="s">
        <v>308</v>
      </c>
      <c r="G61" s="195" t="s">
        <v>424</v>
      </c>
      <c r="H61" s="22">
        <v>4</v>
      </c>
      <c r="I61" s="23">
        <v>-2008000</v>
      </c>
      <c r="J61" s="22" t="s">
        <v>385</v>
      </c>
      <c r="L61" s="363">
        <f t="shared" si="0"/>
        <v>4</v>
      </c>
      <c r="M61" s="363" t="str">
        <f t="shared" si="1"/>
        <v>T</v>
      </c>
    </row>
    <row r="62" spans="2:13" outlineLevel="1">
      <c r="D62" s="80" t="s">
        <v>902</v>
      </c>
      <c r="F62" s="48" t="s">
        <v>309</v>
      </c>
      <c r="G62" s="195" t="s">
        <v>425</v>
      </c>
      <c r="H62" s="22">
        <v>4</v>
      </c>
      <c r="I62" s="23">
        <v>-2008000</v>
      </c>
      <c r="J62" s="22" t="s">
        <v>385</v>
      </c>
      <c r="L62" s="363">
        <f t="shared" si="0"/>
        <v>4</v>
      </c>
      <c r="M62" s="363" t="str">
        <f t="shared" si="1"/>
        <v>T</v>
      </c>
    </row>
    <row r="63" spans="2:13" outlineLevel="1">
      <c r="D63" s="80" t="s">
        <v>3</v>
      </c>
      <c r="F63" s="48" t="s">
        <v>310</v>
      </c>
      <c r="G63" s="195" t="s">
        <v>426</v>
      </c>
      <c r="H63" s="22">
        <v>4</v>
      </c>
      <c r="I63" s="23">
        <v>-2008000</v>
      </c>
      <c r="J63" s="22" t="s">
        <v>385</v>
      </c>
      <c r="L63" s="363">
        <f t="shared" si="0"/>
        <v>4</v>
      </c>
      <c r="M63" s="363" t="str">
        <f t="shared" si="1"/>
        <v>T</v>
      </c>
    </row>
    <row r="64" spans="2:13" outlineLevel="1">
      <c r="D64" s="80" t="s">
        <v>4</v>
      </c>
      <c r="F64" s="48" t="s">
        <v>311</v>
      </c>
      <c r="G64" s="195" t="s">
        <v>581</v>
      </c>
      <c r="H64" s="22">
        <v>4</v>
      </c>
      <c r="I64" s="23">
        <v>-2008000</v>
      </c>
      <c r="J64" s="22" t="s">
        <v>385</v>
      </c>
      <c r="L64" s="363">
        <f t="shared" si="0"/>
        <v>4</v>
      </c>
      <c r="M64" s="363" t="str">
        <f t="shared" si="1"/>
        <v>T</v>
      </c>
    </row>
    <row r="65" spans="3:13" outlineLevel="1">
      <c r="D65" s="80" t="s">
        <v>5</v>
      </c>
      <c r="F65" s="48" t="s">
        <v>427</v>
      </c>
      <c r="G65" s="195" t="s">
        <v>552</v>
      </c>
      <c r="H65" s="22">
        <v>4</v>
      </c>
      <c r="I65" s="23">
        <v>-2008000</v>
      </c>
      <c r="J65" s="22" t="s">
        <v>385</v>
      </c>
      <c r="L65" s="363">
        <f t="shared" si="0"/>
        <v>4</v>
      </c>
      <c r="M65" s="363" t="str">
        <f t="shared" si="1"/>
        <v>T</v>
      </c>
    </row>
    <row r="66" spans="3:13" outlineLevel="1">
      <c r="D66" s="80" t="s">
        <v>6</v>
      </c>
      <c r="F66" s="48" t="s">
        <v>428</v>
      </c>
      <c r="G66" s="195" t="s">
        <v>553</v>
      </c>
      <c r="H66" s="22">
        <v>4</v>
      </c>
      <c r="I66" s="23">
        <v>-2008000</v>
      </c>
      <c r="J66" s="22" t="s">
        <v>385</v>
      </c>
      <c r="L66" s="363">
        <f t="shared" si="0"/>
        <v>4</v>
      </c>
      <c r="M66" s="363" t="str">
        <f t="shared" si="1"/>
        <v>T</v>
      </c>
    </row>
    <row r="67" spans="3:13" outlineLevel="1">
      <c r="D67" s="80" t="s">
        <v>910</v>
      </c>
      <c r="F67" s="48" t="s">
        <v>429</v>
      </c>
      <c r="G67" s="195" t="s">
        <v>554</v>
      </c>
      <c r="H67" s="22">
        <v>4</v>
      </c>
      <c r="I67" s="23">
        <v>-2008000</v>
      </c>
      <c r="J67" s="22" t="s">
        <v>385</v>
      </c>
      <c r="L67" s="363">
        <f t="shared" ref="L67:L98" si="2">IF(A67&lt;&gt;"",1,IF(B67&lt;&gt;"",2,IF(C67&lt;&gt;"",3,IF(D67&lt;&gt;"",4,5))))</f>
        <v>4</v>
      </c>
      <c r="M67" s="363" t="str">
        <f t="shared" ref="M67:M98" si="3">IF(L67=H67,"T","F")</f>
        <v>T</v>
      </c>
    </row>
    <row r="68" spans="3:13" outlineLevel="1">
      <c r="D68" s="80" t="s">
        <v>913</v>
      </c>
      <c r="F68" s="48" t="s">
        <v>638</v>
      </c>
      <c r="G68" s="195" t="s">
        <v>555</v>
      </c>
      <c r="H68" s="22">
        <v>4</v>
      </c>
      <c r="I68" s="23">
        <v>-2008000</v>
      </c>
      <c r="J68" s="22" t="s">
        <v>385</v>
      </c>
      <c r="L68" s="363">
        <f t="shared" si="2"/>
        <v>4</v>
      </c>
      <c r="M68" s="363" t="str">
        <f t="shared" si="3"/>
        <v>T</v>
      </c>
    </row>
    <row r="69" spans="3:13" outlineLevel="1">
      <c r="D69" s="80" t="s">
        <v>916</v>
      </c>
      <c r="F69" s="48" t="s">
        <v>976</v>
      </c>
      <c r="G69" s="195" t="s">
        <v>977</v>
      </c>
      <c r="H69" s="22">
        <v>4</v>
      </c>
      <c r="I69" s="23">
        <v>-2008000</v>
      </c>
      <c r="J69" s="22" t="s">
        <v>385</v>
      </c>
      <c r="L69" s="363">
        <f t="shared" si="2"/>
        <v>4</v>
      </c>
      <c r="M69" s="363" t="str">
        <f t="shared" si="3"/>
        <v>T</v>
      </c>
    </row>
    <row r="70" spans="3:13">
      <c r="C70" s="79" t="s">
        <v>902</v>
      </c>
      <c r="F70" s="158" t="s">
        <v>312</v>
      </c>
      <c r="G70" s="191" t="s">
        <v>556</v>
      </c>
      <c r="H70" s="192">
        <v>3</v>
      </c>
      <c r="I70" s="193">
        <v>-2008013</v>
      </c>
      <c r="J70" s="193" t="s">
        <v>382</v>
      </c>
      <c r="L70" s="363">
        <f t="shared" si="2"/>
        <v>3</v>
      </c>
      <c r="M70" s="363" t="str">
        <f t="shared" si="3"/>
        <v>T</v>
      </c>
    </row>
    <row r="71" spans="3:13">
      <c r="C71" s="79" t="s">
        <v>3</v>
      </c>
      <c r="F71" s="158" t="s">
        <v>313</v>
      </c>
      <c r="G71" s="191" t="s">
        <v>417</v>
      </c>
      <c r="H71" s="192">
        <v>3</v>
      </c>
      <c r="I71" s="193">
        <v>-2008013</v>
      </c>
      <c r="J71" s="193" t="s">
        <v>382</v>
      </c>
      <c r="L71" s="363">
        <f t="shared" si="2"/>
        <v>3</v>
      </c>
      <c r="M71" s="363" t="str">
        <f t="shared" si="3"/>
        <v>T</v>
      </c>
    </row>
    <row r="72" spans="3:13">
      <c r="C72" s="79" t="s">
        <v>4</v>
      </c>
      <c r="F72" s="158" t="s">
        <v>430</v>
      </c>
      <c r="G72" s="191" t="s">
        <v>557</v>
      </c>
      <c r="H72" s="192">
        <v>3</v>
      </c>
      <c r="I72" s="193">
        <v>-2008013</v>
      </c>
      <c r="J72" s="193" t="s">
        <v>382</v>
      </c>
      <c r="L72" s="363">
        <f t="shared" si="2"/>
        <v>3</v>
      </c>
      <c r="M72" s="363" t="str">
        <f t="shared" si="3"/>
        <v>T</v>
      </c>
    </row>
    <row r="73" spans="3:13">
      <c r="C73" s="79" t="s">
        <v>5</v>
      </c>
      <c r="F73" s="158" t="s">
        <v>431</v>
      </c>
      <c r="G73" s="191" t="s">
        <v>599</v>
      </c>
      <c r="H73" s="192">
        <v>3</v>
      </c>
      <c r="I73" s="193">
        <v>-2008013</v>
      </c>
      <c r="J73" s="193" t="s">
        <v>382</v>
      </c>
      <c r="L73" s="363">
        <f t="shared" si="2"/>
        <v>3</v>
      </c>
      <c r="M73" s="363" t="str">
        <f t="shared" si="3"/>
        <v>T</v>
      </c>
    </row>
    <row r="74" spans="3:13">
      <c r="C74" s="79" t="s">
        <v>6</v>
      </c>
      <c r="F74" s="158" t="s">
        <v>432</v>
      </c>
      <c r="G74" s="191" t="s">
        <v>600</v>
      </c>
      <c r="H74" s="192">
        <v>3</v>
      </c>
      <c r="I74" s="193">
        <v>-2008013</v>
      </c>
      <c r="J74" s="193" t="s">
        <v>382</v>
      </c>
      <c r="L74" s="363">
        <f t="shared" si="2"/>
        <v>3</v>
      </c>
      <c r="M74" s="363" t="str">
        <f t="shared" si="3"/>
        <v>T</v>
      </c>
    </row>
    <row r="75" spans="3:13">
      <c r="C75" s="79" t="s">
        <v>910</v>
      </c>
      <c r="F75" s="158" t="s">
        <v>433</v>
      </c>
      <c r="G75" s="191" t="s">
        <v>418</v>
      </c>
      <c r="H75" s="192">
        <v>3</v>
      </c>
      <c r="I75" s="193">
        <v>-2008016</v>
      </c>
      <c r="J75" s="193" t="s">
        <v>480</v>
      </c>
      <c r="L75" s="363">
        <f t="shared" si="2"/>
        <v>3</v>
      </c>
      <c r="M75" s="363" t="str">
        <f t="shared" si="3"/>
        <v>T</v>
      </c>
    </row>
    <row r="76" spans="3:13">
      <c r="C76" s="79" t="s">
        <v>913</v>
      </c>
      <c r="F76" s="158" t="s">
        <v>434</v>
      </c>
      <c r="G76" s="191" t="s">
        <v>583</v>
      </c>
      <c r="H76" s="192">
        <v>3</v>
      </c>
      <c r="I76" s="193">
        <v>-2008016</v>
      </c>
      <c r="J76" s="193" t="s">
        <v>480</v>
      </c>
      <c r="L76" s="363">
        <f t="shared" si="2"/>
        <v>3</v>
      </c>
      <c r="M76" s="363" t="str">
        <f t="shared" si="3"/>
        <v>T</v>
      </c>
    </row>
    <row r="77" spans="3:13">
      <c r="C77" s="79" t="s">
        <v>916</v>
      </c>
      <c r="F77" s="158" t="s">
        <v>435</v>
      </c>
      <c r="G77" s="191" t="s">
        <v>584</v>
      </c>
      <c r="H77" s="192">
        <v>3</v>
      </c>
      <c r="I77" s="193">
        <v>-2008016</v>
      </c>
      <c r="J77" s="193" t="s">
        <v>480</v>
      </c>
      <c r="L77" s="363">
        <f t="shared" si="2"/>
        <v>3</v>
      </c>
      <c r="M77" s="363" t="str">
        <f t="shared" si="3"/>
        <v>T</v>
      </c>
    </row>
    <row r="78" spans="3:13">
      <c r="C78" s="79" t="s">
        <v>919</v>
      </c>
      <c r="F78" s="158" t="s">
        <v>436</v>
      </c>
      <c r="G78" s="191" t="s">
        <v>585</v>
      </c>
      <c r="H78" s="192">
        <v>3</v>
      </c>
      <c r="I78" s="193">
        <v>-2008016</v>
      </c>
      <c r="J78" s="193" t="s">
        <v>480</v>
      </c>
      <c r="L78" s="363">
        <f t="shared" si="2"/>
        <v>3</v>
      </c>
      <c r="M78" s="363" t="str">
        <f t="shared" si="3"/>
        <v>T</v>
      </c>
    </row>
    <row r="79" spans="3:13">
      <c r="C79" s="79" t="s">
        <v>921</v>
      </c>
      <c r="F79" s="158" t="s">
        <v>437</v>
      </c>
      <c r="G79" s="191" t="s">
        <v>589</v>
      </c>
      <c r="H79" s="192">
        <v>3</v>
      </c>
      <c r="I79" s="193">
        <v>-2008016</v>
      </c>
      <c r="J79" s="193" t="s">
        <v>480</v>
      </c>
      <c r="L79" s="363">
        <f t="shared" si="2"/>
        <v>3</v>
      </c>
      <c r="M79" s="363" t="str">
        <f t="shared" si="3"/>
        <v>T</v>
      </c>
    </row>
    <row r="80" spans="3:13">
      <c r="C80" s="79" t="s">
        <v>923</v>
      </c>
      <c r="F80" s="158" t="s">
        <v>438</v>
      </c>
      <c r="G80" s="191" t="s">
        <v>419</v>
      </c>
      <c r="H80" s="192">
        <v>3</v>
      </c>
      <c r="I80" s="193">
        <v>-2008016</v>
      </c>
      <c r="J80" s="193" t="s">
        <v>480</v>
      </c>
      <c r="L80" s="363">
        <f t="shared" si="2"/>
        <v>3</v>
      </c>
      <c r="M80" s="363" t="str">
        <f t="shared" si="3"/>
        <v>T</v>
      </c>
    </row>
    <row r="81" spans="3:13">
      <c r="C81" s="79" t="s">
        <v>925</v>
      </c>
      <c r="F81" s="158" t="s">
        <v>439</v>
      </c>
      <c r="G81" s="191" t="s">
        <v>420</v>
      </c>
      <c r="H81" s="192">
        <v>3</v>
      </c>
      <c r="I81" s="193">
        <v>-2008020</v>
      </c>
      <c r="J81" s="193" t="s">
        <v>383</v>
      </c>
      <c r="L81" s="363">
        <f t="shared" si="2"/>
        <v>3</v>
      </c>
      <c r="M81" s="363" t="str">
        <f t="shared" si="3"/>
        <v>T</v>
      </c>
    </row>
    <row r="82" spans="3:13">
      <c r="C82" s="79" t="s">
        <v>927</v>
      </c>
      <c r="F82" s="158" t="s">
        <v>440</v>
      </c>
      <c r="G82" s="191" t="s">
        <v>421</v>
      </c>
      <c r="H82" s="192">
        <v>3</v>
      </c>
      <c r="I82" s="193">
        <v>-2008020</v>
      </c>
      <c r="J82" s="193" t="s">
        <v>383</v>
      </c>
      <c r="L82" s="363">
        <f t="shared" si="2"/>
        <v>3</v>
      </c>
      <c r="M82" s="363" t="str">
        <f t="shared" si="3"/>
        <v>T</v>
      </c>
    </row>
    <row r="83" spans="3:13">
      <c r="C83" s="79" t="s">
        <v>929</v>
      </c>
      <c r="F83" s="158" t="s">
        <v>481</v>
      </c>
      <c r="G83" s="191" t="s">
        <v>250</v>
      </c>
      <c r="H83" s="192">
        <v>3</v>
      </c>
      <c r="I83" s="193">
        <v>-2008123</v>
      </c>
      <c r="J83" s="193" t="s">
        <v>384</v>
      </c>
      <c r="L83" s="363">
        <f t="shared" si="2"/>
        <v>3</v>
      </c>
      <c r="M83" s="363" t="str">
        <f t="shared" si="3"/>
        <v>T</v>
      </c>
    </row>
    <row r="84" spans="3:13">
      <c r="C84" s="79" t="s">
        <v>939</v>
      </c>
      <c r="F84" s="158" t="s">
        <v>2283</v>
      </c>
      <c r="G84" s="191" t="s">
        <v>386</v>
      </c>
      <c r="H84" s="192">
        <v>3</v>
      </c>
      <c r="I84" s="194"/>
      <c r="J84" s="194"/>
      <c r="L84" s="363">
        <f t="shared" si="2"/>
        <v>3</v>
      </c>
      <c r="M84" s="363" t="str">
        <f t="shared" si="3"/>
        <v>T</v>
      </c>
    </row>
    <row r="85" spans="3:13" outlineLevel="1">
      <c r="D85" s="80" t="s">
        <v>900</v>
      </c>
      <c r="F85" s="48" t="s">
        <v>2284</v>
      </c>
      <c r="G85" s="195" t="s">
        <v>558</v>
      </c>
      <c r="H85" s="24">
        <v>4</v>
      </c>
      <c r="I85" s="13">
        <v>-2008010</v>
      </c>
      <c r="J85" s="13" t="s">
        <v>386</v>
      </c>
      <c r="L85" s="363">
        <f t="shared" si="2"/>
        <v>4</v>
      </c>
      <c r="M85" s="363" t="str">
        <f t="shared" si="3"/>
        <v>T</v>
      </c>
    </row>
    <row r="86" spans="3:13" outlineLevel="1">
      <c r="D86" s="80" t="s">
        <v>902</v>
      </c>
      <c r="F86" s="48" t="s">
        <v>2285</v>
      </c>
      <c r="G86" s="195" t="s">
        <v>559</v>
      </c>
      <c r="H86" s="24">
        <v>4</v>
      </c>
      <c r="I86" s="13">
        <v>-2008010</v>
      </c>
      <c r="J86" s="13" t="s">
        <v>386</v>
      </c>
      <c r="L86" s="363">
        <f t="shared" si="2"/>
        <v>4</v>
      </c>
      <c r="M86" s="363" t="str">
        <f t="shared" si="3"/>
        <v>T</v>
      </c>
    </row>
    <row r="87" spans="3:13" outlineLevel="1">
      <c r="D87" s="80" t="s">
        <v>3</v>
      </c>
      <c r="F87" s="48" t="s">
        <v>2286</v>
      </c>
      <c r="G87" s="195" t="s">
        <v>560</v>
      </c>
      <c r="H87" s="24">
        <v>4</v>
      </c>
      <c r="I87" s="13">
        <v>-2008010</v>
      </c>
      <c r="J87" s="13" t="s">
        <v>386</v>
      </c>
      <c r="L87" s="363">
        <f t="shared" si="2"/>
        <v>4</v>
      </c>
      <c r="M87" s="363" t="str">
        <f t="shared" si="3"/>
        <v>T</v>
      </c>
    </row>
    <row r="88" spans="3:13" outlineLevel="1">
      <c r="D88" s="80" t="s">
        <v>4</v>
      </c>
      <c r="F88" s="48" t="s">
        <v>2287</v>
      </c>
      <c r="G88" s="195" t="s">
        <v>644</v>
      </c>
      <c r="H88" s="24">
        <v>4</v>
      </c>
      <c r="I88" s="13">
        <v>-2008010</v>
      </c>
      <c r="J88" s="13" t="s">
        <v>386</v>
      </c>
      <c r="L88" s="363">
        <f t="shared" si="2"/>
        <v>4</v>
      </c>
      <c r="M88" s="363" t="str">
        <f t="shared" si="3"/>
        <v>T</v>
      </c>
    </row>
    <row r="89" spans="3:13" outlineLevel="1">
      <c r="D89" s="80" t="s">
        <v>5</v>
      </c>
      <c r="F89" s="48" t="s">
        <v>2288</v>
      </c>
      <c r="G89" s="195" t="s">
        <v>561</v>
      </c>
      <c r="H89" s="24">
        <v>4</v>
      </c>
      <c r="I89" s="13">
        <v>-2008010</v>
      </c>
      <c r="J89" s="13" t="s">
        <v>386</v>
      </c>
      <c r="L89" s="363">
        <f t="shared" si="2"/>
        <v>4</v>
      </c>
      <c r="M89" s="363" t="str">
        <f t="shared" si="3"/>
        <v>T</v>
      </c>
    </row>
    <row r="90" spans="3:13" outlineLevel="1">
      <c r="D90" s="80" t="s">
        <v>6</v>
      </c>
      <c r="F90" s="48" t="s">
        <v>2289</v>
      </c>
      <c r="G90" s="195" t="s">
        <v>562</v>
      </c>
      <c r="H90" s="24">
        <v>4</v>
      </c>
      <c r="I90" s="13">
        <v>-2008010</v>
      </c>
      <c r="J90" s="13" t="s">
        <v>386</v>
      </c>
      <c r="L90" s="363">
        <f t="shared" si="2"/>
        <v>4</v>
      </c>
      <c r="M90" s="363" t="str">
        <f t="shared" si="3"/>
        <v>T</v>
      </c>
    </row>
    <row r="91" spans="3:13" outlineLevel="1">
      <c r="D91" s="80" t="s">
        <v>910</v>
      </c>
      <c r="F91" s="48" t="s">
        <v>2290</v>
      </c>
      <c r="G91" s="195" t="s">
        <v>563</v>
      </c>
      <c r="H91" s="24">
        <v>4</v>
      </c>
      <c r="I91" s="13">
        <v>-2008010</v>
      </c>
      <c r="J91" s="13" t="s">
        <v>386</v>
      </c>
      <c r="L91" s="363">
        <f t="shared" si="2"/>
        <v>4</v>
      </c>
      <c r="M91" s="363" t="str">
        <f t="shared" si="3"/>
        <v>T</v>
      </c>
    </row>
    <row r="92" spans="3:13" outlineLevel="1">
      <c r="D92" s="80" t="s">
        <v>913</v>
      </c>
      <c r="F92" s="48" t="s">
        <v>2291</v>
      </c>
      <c r="G92" s="195" t="s">
        <v>564</v>
      </c>
      <c r="H92" s="24">
        <v>4</v>
      </c>
      <c r="I92" s="13">
        <v>-2008010</v>
      </c>
      <c r="J92" s="13" t="s">
        <v>386</v>
      </c>
      <c r="L92" s="363">
        <f t="shared" si="2"/>
        <v>4</v>
      </c>
      <c r="M92" s="363" t="str">
        <f t="shared" si="3"/>
        <v>T</v>
      </c>
    </row>
    <row r="93" spans="3:13">
      <c r="C93" s="79" t="s">
        <v>940</v>
      </c>
      <c r="F93" s="158" t="s">
        <v>643</v>
      </c>
      <c r="G93" s="191" t="s">
        <v>978</v>
      </c>
      <c r="H93" s="192">
        <v>3</v>
      </c>
      <c r="I93" s="194"/>
      <c r="J93" s="194"/>
      <c r="L93" s="363">
        <f t="shared" si="2"/>
        <v>3</v>
      </c>
      <c r="M93" s="363" t="str">
        <f t="shared" si="3"/>
        <v>T</v>
      </c>
    </row>
    <row r="94" spans="3:13">
      <c r="C94" s="58" t="s">
        <v>199</v>
      </c>
      <c r="F94" s="158" t="s">
        <v>1023</v>
      </c>
      <c r="G94" s="191" t="s">
        <v>199</v>
      </c>
      <c r="H94" s="192">
        <v>3</v>
      </c>
      <c r="I94" s="193"/>
      <c r="J94" s="193"/>
      <c r="L94" s="363">
        <f t="shared" si="2"/>
        <v>3</v>
      </c>
      <c r="M94" s="363" t="str">
        <f t="shared" si="3"/>
        <v>T</v>
      </c>
    </row>
    <row r="95" spans="3:13">
      <c r="C95" s="79"/>
      <c r="D95" s="61" t="s">
        <v>931</v>
      </c>
      <c r="F95" s="158" t="s">
        <v>639</v>
      </c>
      <c r="G95" s="191" t="s">
        <v>411</v>
      </c>
      <c r="H95" s="192">
        <v>4</v>
      </c>
      <c r="I95" s="193"/>
      <c r="J95" s="193"/>
      <c r="L95" s="363">
        <f t="shared" si="2"/>
        <v>4</v>
      </c>
      <c r="M95" s="363" t="str">
        <f t="shared" si="3"/>
        <v>T</v>
      </c>
    </row>
    <row r="96" spans="3:13">
      <c r="C96" s="79"/>
      <c r="D96" s="61" t="s">
        <v>933</v>
      </c>
      <c r="F96" s="158" t="s">
        <v>640</v>
      </c>
      <c r="G96" s="191" t="s">
        <v>422</v>
      </c>
      <c r="H96" s="192">
        <v>4</v>
      </c>
      <c r="I96" s="194">
        <v>-2001060</v>
      </c>
      <c r="J96" s="194" t="s">
        <v>390</v>
      </c>
      <c r="L96" s="363">
        <f t="shared" si="2"/>
        <v>4</v>
      </c>
      <c r="M96" s="363" t="str">
        <f t="shared" si="3"/>
        <v>T</v>
      </c>
    </row>
    <row r="97" spans="1:13">
      <c r="C97" s="79"/>
      <c r="D97" s="61" t="s">
        <v>937</v>
      </c>
      <c r="F97" s="158" t="s">
        <v>641</v>
      </c>
      <c r="G97" s="191" t="s">
        <v>198</v>
      </c>
      <c r="H97" s="192">
        <v>4</v>
      </c>
      <c r="I97" s="193"/>
      <c r="J97" s="193"/>
      <c r="L97" s="363">
        <f t="shared" si="2"/>
        <v>4</v>
      </c>
      <c r="M97" s="363" t="str">
        <f t="shared" si="3"/>
        <v>T</v>
      </c>
    </row>
    <row r="98" spans="1:13">
      <c r="C98" s="79"/>
      <c r="D98" s="61" t="s">
        <v>938</v>
      </c>
      <c r="F98" s="158" t="s">
        <v>642</v>
      </c>
      <c r="G98" s="191" t="s">
        <v>405</v>
      </c>
      <c r="H98" s="192">
        <v>4</v>
      </c>
      <c r="I98" s="193"/>
      <c r="J98" s="193"/>
      <c r="L98" s="363">
        <f t="shared" si="2"/>
        <v>4</v>
      </c>
      <c r="M98" s="363" t="str">
        <f t="shared" si="3"/>
        <v>T</v>
      </c>
    </row>
    <row r="99" spans="1:13">
      <c r="F99" s="180"/>
      <c r="G99" s="181"/>
      <c r="H99" s="182"/>
      <c r="I99" s="182"/>
      <c r="J99" s="182"/>
    </row>
    <row r="100" spans="1:13">
      <c r="F100" s="183"/>
      <c r="G100" s="121"/>
      <c r="H100" s="8"/>
      <c r="I100" s="8"/>
      <c r="J100" s="8"/>
    </row>
    <row r="101" spans="1:13">
      <c r="F101" s="183"/>
      <c r="G101" s="121"/>
      <c r="H101" s="8"/>
      <c r="I101" s="8"/>
      <c r="J101" s="8"/>
    </row>
    <row r="102" spans="1:13">
      <c r="F102" s="183"/>
      <c r="G102" s="121"/>
      <c r="H102" s="8"/>
      <c r="I102" s="8"/>
      <c r="J102" s="8"/>
    </row>
    <row r="103" spans="1:13">
      <c r="F103" s="183"/>
      <c r="G103" s="121"/>
      <c r="H103" s="8"/>
      <c r="I103" s="8"/>
      <c r="J103" s="8"/>
    </row>
    <row r="104" spans="1:13">
      <c r="F104" s="183"/>
      <c r="G104" s="121"/>
      <c r="H104" s="8"/>
      <c r="I104" s="8"/>
      <c r="J104" s="8"/>
    </row>
    <row r="105" spans="1:13">
      <c r="F105" s="183"/>
      <c r="G105" s="121"/>
      <c r="H105" s="8"/>
      <c r="I105" s="8"/>
      <c r="J105" s="8"/>
    </row>
    <row r="106" spans="1:13">
      <c r="F106" s="183"/>
      <c r="G106" s="121"/>
      <c r="H106" s="8"/>
      <c r="I106" s="8"/>
      <c r="J106" s="8"/>
    </row>
    <row r="107" spans="1:13">
      <c r="F107" s="183"/>
      <c r="G107" s="121"/>
      <c r="H107" s="8"/>
      <c r="I107" s="8"/>
      <c r="J107" s="8"/>
    </row>
    <row r="108" spans="1:13">
      <c r="F108" s="183"/>
      <c r="G108" s="121"/>
      <c r="H108" s="8"/>
      <c r="I108" s="8"/>
      <c r="J108" s="8"/>
    </row>
    <row r="109" spans="1:13">
      <c r="F109" s="183"/>
      <c r="G109" s="121"/>
      <c r="H109" s="8"/>
      <c r="I109" s="8"/>
      <c r="J109" s="8"/>
    </row>
    <row r="110" spans="1:13">
      <c r="F110" s="183"/>
      <c r="G110" s="121"/>
      <c r="H110" s="8"/>
      <c r="I110" s="8"/>
      <c r="J110" s="8"/>
    </row>
    <row r="111" spans="1:13">
      <c r="F111" s="183"/>
      <c r="G111" s="121"/>
      <c r="H111" s="8"/>
      <c r="I111" s="8"/>
      <c r="J111" s="8"/>
    </row>
    <row r="112" spans="1:13" s="4" customFormat="1">
      <c r="A112" s="78"/>
      <c r="B112" s="84"/>
      <c r="C112" s="60"/>
      <c r="D112" s="63"/>
      <c r="E112" s="67"/>
      <c r="F112" s="183"/>
      <c r="G112" s="121"/>
      <c r="H112" s="8"/>
      <c r="I112" s="8"/>
      <c r="J112" s="8"/>
    </row>
    <row r="113" spans="1:10" s="4" customFormat="1">
      <c r="A113" s="78"/>
      <c r="B113" s="84"/>
      <c r="C113" s="60"/>
      <c r="D113" s="63"/>
      <c r="E113" s="67"/>
      <c r="F113" s="183"/>
      <c r="G113" s="121"/>
      <c r="H113" s="8"/>
      <c r="I113" s="8"/>
      <c r="J113" s="8"/>
    </row>
    <row r="114" spans="1:10" s="4" customFormat="1">
      <c r="A114" s="78"/>
      <c r="B114" s="84"/>
      <c r="C114" s="60"/>
      <c r="D114" s="63"/>
      <c r="E114" s="67"/>
      <c r="F114" s="183"/>
      <c r="G114" s="121"/>
      <c r="H114" s="8"/>
      <c r="I114" s="8"/>
      <c r="J114" s="8"/>
    </row>
    <row r="115" spans="1:10" s="4" customFormat="1">
      <c r="A115" s="78"/>
      <c r="B115" s="84"/>
      <c r="C115" s="60"/>
      <c r="D115" s="63"/>
      <c r="E115" s="67"/>
      <c r="F115" s="183"/>
      <c r="G115" s="121"/>
      <c r="H115" s="8"/>
      <c r="I115" s="8"/>
      <c r="J115" s="8"/>
    </row>
    <row r="116" spans="1:10" s="4" customFormat="1">
      <c r="A116" s="78"/>
      <c r="B116" s="84"/>
      <c r="C116" s="60"/>
      <c r="D116" s="63"/>
      <c r="E116" s="67"/>
      <c r="F116" s="183"/>
      <c r="G116" s="121"/>
      <c r="H116" s="8"/>
      <c r="I116" s="8"/>
      <c r="J116" s="8"/>
    </row>
    <row r="117" spans="1:10" s="4" customFormat="1">
      <c r="A117" s="78"/>
      <c r="B117" s="84"/>
      <c r="C117" s="60"/>
      <c r="D117" s="63"/>
      <c r="E117" s="67"/>
      <c r="F117" s="183"/>
      <c r="G117" s="121"/>
      <c r="H117" s="8"/>
      <c r="I117" s="8"/>
      <c r="J117" s="8"/>
    </row>
    <row r="118" spans="1:10" s="4" customFormat="1">
      <c r="A118" s="78"/>
      <c r="B118" s="84"/>
      <c r="C118" s="60"/>
      <c r="D118" s="63"/>
      <c r="E118" s="67"/>
      <c r="F118" s="183"/>
      <c r="G118" s="121"/>
      <c r="H118" s="8"/>
      <c r="I118" s="8"/>
      <c r="J118" s="8"/>
    </row>
    <row r="119" spans="1:10" s="4" customFormat="1">
      <c r="A119" s="78"/>
      <c r="B119" s="84"/>
      <c r="C119" s="60"/>
      <c r="D119" s="63"/>
      <c r="E119" s="67"/>
      <c r="F119" s="183"/>
      <c r="G119" s="121"/>
      <c r="H119" s="8"/>
      <c r="I119" s="8"/>
      <c r="J119" s="8"/>
    </row>
    <row r="120" spans="1:10" s="4" customFormat="1">
      <c r="A120" s="78"/>
      <c r="B120" s="84"/>
      <c r="C120" s="60"/>
      <c r="D120" s="63"/>
      <c r="E120" s="67"/>
      <c r="F120" s="183"/>
      <c r="G120" s="121"/>
      <c r="H120" s="8"/>
      <c r="I120" s="8"/>
      <c r="J120" s="8"/>
    </row>
    <row r="121" spans="1:10" s="4" customFormat="1">
      <c r="A121" s="78"/>
      <c r="B121" s="84"/>
      <c r="C121" s="60"/>
      <c r="D121" s="63"/>
      <c r="E121" s="67"/>
      <c r="F121" s="183"/>
      <c r="G121" s="121"/>
      <c r="H121" s="8"/>
      <c r="I121" s="8"/>
      <c r="J121" s="8"/>
    </row>
    <row r="122" spans="1:10" s="4" customFormat="1">
      <c r="A122" s="78"/>
      <c r="B122" s="84"/>
      <c r="C122" s="60"/>
      <c r="D122" s="63"/>
      <c r="E122" s="67"/>
      <c r="F122" s="183"/>
      <c r="G122" s="121"/>
      <c r="H122" s="8"/>
      <c r="I122" s="8"/>
      <c r="J122" s="8"/>
    </row>
    <row r="123" spans="1:10" s="4" customFormat="1">
      <c r="A123" s="78"/>
      <c r="B123" s="84"/>
      <c r="C123" s="60"/>
      <c r="D123" s="63"/>
      <c r="E123" s="67"/>
      <c r="F123" s="183"/>
      <c r="G123" s="121"/>
      <c r="H123" s="8"/>
      <c r="I123" s="8"/>
      <c r="J123" s="8"/>
    </row>
    <row r="124" spans="1:10" s="4" customFormat="1">
      <c r="A124" s="78"/>
      <c r="B124" s="84"/>
      <c r="C124" s="60"/>
      <c r="D124" s="63"/>
      <c r="E124" s="67"/>
      <c r="F124" s="183"/>
      <c r="G124" s="121"/>
      <c r="H124" s="8"/>
      <c r="I124" s="8"/>
      <c r="J124" s="8"/>
    </row>
    <row r="125" spans="1:10" s="4" customFormat="1">
      <c r="A125" s="78"/>
      <c r="B125" s="84"/>
      <c r="C125" s="60"/>
      <c r="D125" s="63"/>
      <c r="E125" s="67"/>
      <c r="F125" s="183"/>
      <c r="G125" s="121"/>
      <c r="H125" s="8"/>
      <c r="I125" s="8"/>
      <c r="J125" s="8"/>
    </row>
    <row r="126" spans="1:10" s="4" customFormat="1">
      <c r="A126" s="78"/>
      <c r="B126" s="84"/>
      <c r="C126" s="60"/>
      <c r="D126" s="63"/>
      <c r="E126" s="67"/>
      <c r="F126" s="183"/>
      <c r="G126" s="121"/>
      <c r="H126" s="8"/>
      <c r="I126" s="8"/>
      <c r="J126" s="8"/>
    </row>
    <row r="127" spans="1:10" s="4" customFormat="1">
      <c r="A127" s="78"/>
      <c r="B127" s="84"/>
      <c r="C127" s="60"/>
      <c r="D127" s="63"/>
      <c r="E127" s="67"/>
      <c r="F127" s="183"/>
      <c r="G127" s="121"/>
      <c r="H127" s="8"/>
      <c r="I127" s="8"/>
      <c r="J127" s="8"/>
    </row>
    <row r="128" spans="1:10" s="4" customFormat="1">
      <c r="A128" s="78"/>
      <c r="B128" s="84"/>
      <c r="C128" s="60"/>
      <c r="D128" s="63"/>
      <c r="E128" s="67"/>
      <c r="F128" s="183"/>
      <c r="G128" s="121"/>
      <c r="H128" s="8"/>
      <c r="I128" s="8"/>
      <c r="J128" s="8"/>
    </row>
    <row r="129" spans="1:10" s="4" customFormat="1">
      <c r="A129" s="78"/>
      <c r="B129" s="84"/>
      <c r="C129" s="60"/>
      <c r="D129" s="63"/>
      <c r="E129" s="67"/>
      <c r="F129" s="183"/>
      <c r="G129" s="121"/>
      <c r="H129" s="8"/>
      <c r="I129" s="8"/>
      <c r="J129" s="8"/>
    </row>
    <row r="130" spans="1:10" s="4" customFormat="1">
      <c r="A130" s="78"/>
      <c r="B130" s="84"/>
      <c r="C130" s="60"/>
      <c r="D130" s="63"/>
      <c r="E130" s="67"/>
      <c r="F130" s="183"/>
      <c r="G130" s="121"/>
      <c r="H130" s="8"/>
      <c r="I130" s="8"/>
      <c r="J130" s="8"/>
    </row>
    <row r="131" spans="1:10" s="4" customFormat="1">
      <c r="A131" s="78"/>
      <c r="B131" s="84"/>
      <c r="C131" s="60"/>
      <c r="D131" s="63"/>
      <c r="E131" s="67"/>
      <c r="F131" s="183"/>
      <c r="G131" s="121"/>
      <c r="H131" s="8"/>
      <c r="I131" s="8"/>
      <c r="J131" s="8"/>
    </row>
    <row r="132" spans="1:10" s="4" customFormat="1">
      <c r="A132" s="78"/>
      <c r="B132" s="84"/>
      <c r="C132" s="60"/>
      <c r="D132" s="63"/>
      <c r="E132" s="67"/>
      <c r="F132" s="183"/>
      <c r="G132" s="121"/>
      <c r="H132" s="8"/>
      <c r="I132" s="8"/>
      <c r="J132" s="8"/>
    </row>
    <row r="133" spans="1:10" s="4" customFormat="1">
      <c r="A133" s="78"/>
      <c r="B133" s="84"/>
      <c r="C133" s="60"/>
      <c r="D133" s="63"/>
      <c r="E133" s="67"/>
      <c r="F133" s="183"/>
      <c r="G133" s="121"/>
      <c r="H133" s="8"/>
      <c r="I133" s="8"/>
      <c r="J133" s="8"/>
    </row>
    <row r="134" spans="1:10" s="4" customFormat="1">
      <c r="A134" s="78"/>
      <c r="B134" s="84"/>
      <c r="C134" s="60"/>
      <c r="D134" s="63"/>
      <c r="E134" s="67"/>
      <c r="F134" s="183"/>
      <c r="G134" s="121"/>
      <c r="H134" s="8"/>
      <c r="I134" s="8"/>
      <c r="J134" s="8"/>
    </row>
    <row r="135" spans="1:10" s="4" customFormat="1">
      <c r="A135" s="78"/>
      <c r="B135" s="84"/>
      <c r="C135" s="60"/>
      <c r="D135" s="63"/>
      <c r="E135" s="67"/>
      <c r="F135" s="183"/>
      <c r="G135" s="121"/>
      <c r="H135" s="8"/>
      <c r="I135" s="8"/>
      <c r="J135" s="8"/>
    </row>
    <row r="136" spans="1:10" s="4" customFormat="1">
      <c r="A136" s="78"/>
      <c r="B136" s="84"/>
      <c r="C136" s="60"/>
      <c r="D136" s="63"/>
      <c r="E136" s="67"/>
      <c r="F136" s="183"/>
      <c r="G136" s="121"/>
      <c r="H136" s="8"/>
      <c r="I136" s="8"/>
      <c r="J136" s="8"/>
    </row>
    <row r="137" spans="1:10" s="4" customFormat="1">
      <c r="A137" s="78"/>
      <c r="B137" s="84"/>
      <c r="C137" s="60"/>
      <c r="D137" s="63"/>
      <c r="E137" s="67"/>
      <c r="F137" s="183"/>
      <c r="G137" s="121"/>
      <c r="H137" s="8"/>
      <c r="I137" s="8"/>
      <c r="J137" s="8"/>
    </row>
    <row r="138" spans="1:10" s="4" customFormat="1">
      <c r="A138" s="78"/>
      <c r="B138" s="84"/>
      <c r="C138" s="60"/>
      <c r="D138" s="63"/>
      <c r="E138" s="67"/>
      <c r="F138" s="183"/>
      <c r="G138" s="121"/>
      <c r="H138" s="8"/>
      <c r="I138" s="8"/>
      <c r="J138" s="8"/>
    </row>
    <row r="139" spans="1:10" s="4" customFormat="1">
      <c r="A139" s="78"/>
      <c r="B139" s="84"/>
      <c r="C139" s="60"/>
      <c r="D139" s="63"/>
      <c r="E139" s="67"/>
      <c r="F139" s="183"/>
      <c r="G139" s="121"/>
      <c r="H139" s="8"/>
      <c r="I139" s="8"/>
      <c r="J139" s="8"/>
    </row>
    <row r="140" spans="1:10" s="4" customFormat="1">
      <c r="A140" s="78"/>
      <c r="B140" s="84"/>
      <c r="C140" s="60"/>
      <c r="D140" s="63"/>
      <c r="E140" s="67"/>
      <c r="F140" s="183"/>
      <c r="G140" s="121"/>
      <c r="H140" s="8"/>
      <c r="I140" s="8"/>
      <c r="J140" s="8"/>
    </row>
    <row r="141" spans="1:10" s="4" customFormat="1">
      <c r="A141" s="78"/>
      <c r="B141" s="84"/>
      <c r="C141" s="60"/>
      <c r="D141" s="63"/>
      <c r="E141" s="67"/>
      <c r="F141" s="183"/>
      <c r="G141" s="121"/>
      <c r="H141" s="8"/>
      <c r="I141" s="8"/>
      <c r="J141" s="8"/>
    </row>
    <row r="142" spans="1:10" s="4" customFormat="1">
      <c r="A142" s="78"/>
      <c r="B142" s="84"/>
      <c r="C142" s="60"/>
      <c r="D142" s="63"/>
      <c r="E142" s="67"/>
      <c r="F142" s="183"/>
      <c r="G142" s="121"/>
      <c r="H142" s="8"/>
      <c r="I142" s="8"/>
      <c r="J142" s="8"/>
    </row>
    <row r="143" spans="1:10" s="4" customFormat="1">
      <c r="A143" s="78"/>
      <c r="B143" s="84"/>
      <c r="C143" s="60"/>
      <c r="D143" s="63"/>
      <c r="E143" s="67"/>
      <c r="F143" s="183"/>
      <c r="G143" s="121"/>
      <c r="H143" s="8"/>
      <c r="I143" s="8"/>
      <c r="J143" s="8"/>
    </row>
    <row r="144" spans="1:10" s="4" customFormat="1">
      <c r="A144" s="78"/>
      <c r="B144" s="84"/>
      <c r="C144" s="60"/>
      <c r="D144" s="63"/>
      <c r="E144" s="67"/>
      <c r="F144" s="183"/>
      <c r="G144" s="121"/>
      <c r="H144" s="8"/>
      <c r="I144" s="8"/>
      <c r="J144" s="8"/>
    </row>
    <row r="145" spans="1:10" s="4" customFormat="1">
      <c r="A145" s="78"/>
      <c r="B145" s="84"/>
      <c r="C145" s="60"/>
      <c r="D145" s="63"/>
      <c r="E145" s="67"/>
      <c r="F145" s="183"/>
      <c r="G145" s="121"/>
      <c r="H145" s="8"/>
      <c r="I145" s="8"/>
      <c r="J145" s="8"/>
    </row>
    <row r="146" spans="1:10" s="4" customFormat="1">
      <c r="A146" s="78"/>
      <c r="B146" s="84"/>
      <c r="C146" s="60"/>
      <c r="D146" s="63"/>
      <c r="E146" s="67"/>
      <c r="F146" s="183"/>
      <c r="G146" s="121"/>
      <c r="H146" s="8"/>
      <c r="I146" s="8"/>
      <c r="J146" s="8"/>
    </row>
    <row r="147" spans="1:10" s="4" customFormat="1">
      <c r="A147" s="78"/>
      <c r="B147" s="84"/>
      <c r="C147" s="60"/>
      <c r="D147" s="63"/>
      <c r="E147" s="67"/>
      <c r="F147" s="183"/>
      <c r="G147" s="121"/>
      <c r="H147" s="8"/>
      <c r="I147" s="8"/>
      <c r="J147" s="8"/>
    </row>
    <row r="148" spans="1:10" s="4" customFormat="1">
      <c r="A148" s="78"/>
      <c r="B148" s="84"/>
      <c r="C148" s="60"/>
      <c r="D148" s="63"/>
      <c r="E148" s="67"/>
      <c r="F148" s="183"/>
      <c r="G148" s="121"/>
      <c r="H148" s="8"/>
      <c r="I148" s="8"/>
      <c r="J148" s="8"/>
    </row>
    <row r="149" spans="1:10" s="4" customFormat="1">
      <c r="A149" s="78"/>
      <c r="B149" s="84"/>
      <c r="C149" s="60"/>
      <c r="D149" s="63"/>
      <c r="E149" s="67"/>
      <c r="F149" s="183"/>
      <c r="G149" s="121"/>
      <c r="H149" s="8"/>
      <c r="I149" s="8"/>
      <c r="J149" s="8"/>
    </row>
    <row r="150" spans="1:10" s="4" customFormat="1">
      <c r="A150" s="78"/>
      <c r="B150" s="84"/>
      <c r="C150" s="60"/>
      <c r="D150" s="63"/>
      <c r="E150" s="67"/>
      <c r="F150" s="183"/>
      <c r="G150" s="121"/>
      <c r="H150" s="8"/>
      <c r="I150" s="8"/>
      <c r="J150" s="8"/>
    </row>
    <row r="151" spans="1:10" s="4" customFormat="1">
      <c r="A151" s="78"/>
      <c r="B151" s="84"/>
      <c r="C151" s="60"/>
      <c r="D151" s="63"/>
      <c r="E151" s="67"/>
      <c r="F151" s="183"/>
      <c r="G151" s="121"/>
      <c r="H151" s="8"/>
      <c r="I151" s="8"/>
      <c r="J151" s="8"/>
    </row>
    <row r="152" spans="1:10" s="4" customFormat="1">
      <c r="A152" s="78"/>
      <c r="B152" s="84"/>
      <c r="C152" s="60"/>
      <c r="D152" s="63"/>
      <c r="E152" s="67"/>
      <c r="F152" s="183"/>
      <c r="G152" s="121"/>
      <c r="H152" s="8"/>
      <c r="I152" s="8"/>
      <c r="J152" s="8"/>
    </row>
    <row r="153" spans="1:10" s="4" customFormat="1">
      <c r="A153" s="78"/>
      <c r="B153" s="84"/>
      <c r="C153" s="60"/>
      <c r="D153" s="63"/>
      <c r="E153" s="67"/>
      <c r="F153" s="183"/>
      <c r="G153" s="121"/>
      <c r="H153" s="8"/>
      <c r="I153" s="8"/>
      <c r="J153" s="8"/>
    </row>
    <row r="154" spans="1:10" s="4" customFormat="1">
      <c r="A154" s="78"/>
      <c r="B154" s="84"/>
      <c r="C154" s="60"/>
      <c r="D154" s="63"/>
      <c r="E154" s="67"/>
      <c r="F154" s="183"/>
      <c r="G154" s="121"/>
      <c r="H154" s="8"/>
      <c r="I154" s="8"/>
      <c r="J154" s="8"/>
    </row>
    <row r="155" spans="1:10" s="4" customFormat="1">
      <c r="A155" s="78"/>
      <c r="B155" s="84"/>
      <c r="C155" s="60"/>
      <c r="D155" s="63"/>
      <c r="E155" s="67"/>
      <c r="F155" s="183"/>
      <c r="G155" s="121"/>
      <c r="H155" s="8"/>
      <c r="I155" s="8"/>
      <c r="J155" s="8"/>
    </row>
    <row r="156" spans="1:10" s="4" customFormat="1">
      <c r="A156" s="78"/>
      <c r="B156" s="84"/>
      <c r="C156" s="60"/>
      <c r="D156" s="63"/>
      <c r="E156" s="67"/>
      <c r="F156" s="183"/>
      <c r="G156" s="121"/>
      <c r="H156" s="8"/>
      <c r="I156" s="8"/>
      <c r="J156" s="8"/>
    </row>
    <row r="157" spans="1:10" s="4" customFormat="1">
      <c r="A157" s="78"/>
      <c r="B157" s="84"/>
      <c r="C157" s="60"/>
      <c r="D157" s="63"/>
      <c r="E157" s="67"/>
      <c r="F157" s="183"/>
      <c r="G157" s="121"/>
      <c r="H157" s="8"/>
      <c r="I157" s="8"/>
      <c r="J157" s="8"/>
    </row>
    <row r="158" spans="1:10" s="4" customFormat="1">
      <c r="A158" s="78"/>
      <c r="B158" s="84"/>
      <c r="C158" s="60"/>
      <c r="D158" s="63"/>
      <c r="E158" s="67"/>
      <c r="F158" s="183"/>
      <c r="G158" s="121"/>
      <c r="H158" s="8"/>
      <c r="I158" s="8"/>
      <c r="J158" s="8"/>
    </row>
    <row r="159" spans="1:10" s="4" customFormat="1">
      <c r="A159" s="78"/>
      <c r="B159" s="84"/>
      <c r="C159" s="60"/>
      <c r="D159" s="63"/>
      <c r="E159" s="67"/>
      <c r="F159" s="183"/>
      <c r="G159" s="121"/>
      <c r="H159" s="8"/>
      <c r="I159" s="8"/>
      <c r="J159" s="8"/>
    </row>
    <row r="160" spans="1:10" s="4" customFormat="1">
      <c r="A160" s="78"/>
      <c r="B160" s="84"/>
      <c r="C160" s="60"/>
      <c r="D160" s="63"/>
      <c r="E160" s="67"/>
      <c r="F160" s="183"/>
      <c r="G160" s="121"/>
      <c r="H160" s="8"/>
      <c r="I160" s="8"/>
      <c r="J160" s="8"/>
    </row>
    <row r="161" spans="1:10" s="4" customFormat="1">
      <c r="A161" s="78"/>
      <c r="B161" s="84"/>
      <c r="C161" s="60"/>
      <c r="D161" s="63"/>
      <c r="E161" s="67"/>
      <c r="F161" s="183"/>
      <c r="G161" s="121"/>
      <c r="H161" s="8"/>
      <c r="I161" s="8"/>
      <c r="J161" s="8"/>
    </row>
    <row r="162" spans="1:10" s="4" customFormat="1">
      <c r="A162" s="78"/>
      <c r="B162" s="84"/>
      <c r="C162" s="60"/>
      <c r="D162" s="63"/>
      <c r="E162" s="67"/>
      <c r="F162" s="183"/>
      <c r="G162" s="121"/>
      <c r="H162" s="8"/>
      <c r="I162" s="8"/>
      <c r="J162" s="8"/>
    </row>
    <row r="163" spans="1:10" s="4" customFormat="1">
      <c r="A163" s="78"/>
      <c r="B163" s="84"/>
      <c r="C163" s="60"/>
      <c r="D163" s="63"/>
      <c r="E163" s="67"/>
      <c r="F163" s="183"/>
      <c r="G163" s="121"/>
      <c r="H163" s="8"/>
      <c r="I163" s="8"/>
      <c r="J163" s="8"/>
    </row>
    <row r="164" spans="1:10" s="4" customFormat="1">
      <c r="A164" s="78"/>
      <c r="B164" s="84"/>
      <c r="C164" s="60"/>
      <c r="D164" s="63"/>
      <c r="E164" s="67"/>
      <c r="F164" s="183"/>
      <c r="G164" s="121"/>
      <c r="H164" s="8"/>
      <c r="I164" s="8"/>
      <c r="J164" s="8"/>
    </row>
    <row r="165" spans="1:10" s="4" customFormat="1">
      <c r="A165" s="78"/>
      <c r="B165" s="84"/>
      <c r="C165" s="60"/>
      <c r="D165" s="63"/>
      <c r="E165" s="67"/>
      <c r="F165" s="183"/>
      <c r="G165" s="121"/>
      <c r="H165" s="8"/>
      <c r="I165" s="8"/>
      <c r="J165" s="8"/>
    </row>
    <row r="166" spans="1:10" s="4" customFormat="1">
      <c r="A166" s="78"/>
      <c r="B166" s="84"/>
      <c r="C166" s="60"/>
      <c r="D166" s="63"/>
      <c r="E166" s="67"/>
      <c r="F166" s="183"/>
      <c r="G166" s="121"/>
      <c r="H166" s="8"/>
      <c r="I166" s="8"/>
      <c r="J166" s="8"/>
    </row>
    <row r="167" spans="1:10" s="4" customFormat="1">
      <c r="A167" s="78"/>
      <c r="B167" s="84"/>
      <c r="C167" s="60"/>
      <c r="D167" s="63"/>
      <c r="E167" s="67"/>
      <c r="F167" s="183"/>
      <c r="G167" s="121"/>
      <c r="H167" s="8"/>
      <c r="I167" s="8"/>
      <c r="J167" s="8"/>
    </row>
    <row r="168" spans="1:10" s="4" customFormat="1">
      <c r="A168" s="78"/>
      <c r="B168" s="84"/>
      <c r="C168" s="60"/>
      <c r="D168" s="63"/>
      <c r="E168" s="67"/>
      <c r="F168" s="183"/>
      <c r="G168" s="121"/>
      <c r="H168" s="8"/>
      <c r="I168" s="8"/>
      <c r="J168" s="8"/>
    </row>
    <row r="169" spans="1:10" s="4" customFormat="1">
      <c r="A169" s="78"/>
      <c r="B169" s="84"/>
      <c r="C169" s="60"/>
      <c r="D169" s="63"/>
      <c r="E169" s="67"/>
      <c r="F169" s="183"/>
      <c r="G169" s="121"/>
      <c r="H169" s="8"/>
      <c r="I169" s="8"/>
      <c r="J169" s="8"/>
    </row>
    <row r="170" spans="1:10" s="4" customFormat="1">
      <c r="A170" s="78"/>
      <c r="B170" s="84"/>
      <c r="C170" s="60"/>
      <c r="D170" s="63"/>
      <c r="E170" s="67"/>
      <c r="F170" s="183"/>
      <c r="G170" s="121"/>
      <c r="H170" s="8"/>
      <c r="I170" s="8"/>
      <c r="J170" s="8"/>
    </row>
    <row r="171" spans="1:10" s="4" customFormat="1">
      <c r="A171" s="78"/>
      <c r="B171" s="84"/>
      <c r="C171" s="60"/>
      <c r="D171" s="63"/>
      <c r="E171" s="67"/>
      <c r="F171" s="183"/>
      <c r="G171" s="121"/>
      <c r="H171" s="8"/>
      <c r="I171" s="8"/>
      <c r="J171" s="8"/>
    </row>
    <row r="172" spans="1:10" s="4" customFormat="1">
      <c r="A172" s="78"/>
      <c r="B172" s="84"/>
      <c r="C172" s="60"/>
      <c r="D172" s="63"/>
      <c r="E172" s="67"/>
      <c r="F172" s="183"/>
      <c r="G172" s="121"/>
      <c r="H172" s="8"/>
      <c r="I172" s="8"/>
      <c r="J172" s="8"/>
    </row>
    <row r="173" spans="1:10" s="4" customFormat="1">
      <c r="A173" s="78"/>
      <c r="B173" s="84"/>
      <c r="C173" s="60"/>
      <c r="D173" s="63"/>
      <c r="E173" s="67"/>
      <c r="F173" s="183"/>
      <c r="G173" s="121"/>
      <c r="H173" s="8"/>
      <c r="I173" s="8"/>
      <c r="J173" s="8"/>
    </row>
    <row r="174" spans="1:10" s="4" customFormat="1">
      <c r="A174" s="78"/>
      <c r="B174" s="84"/>
      <c r="C174" s="60"/>
      <c r="D174" s="63"/>
      <c r="E174" s="67"/>
      <c r="F174" s="183"/>
      <c r="G174" s="121"/>
      <c r="H174" s="8"/>
      <c r="I174" s="8"/>
      <c r="J174" s="8"/>
    </row>
    <row r="175" spans="1:10" s="4" customFormat="1">
      <c r="A175" s="78"/>
      <c r="B175" s="84"/>
      <c r="C175" s="60"/>
      <c r="D175" s="63"/>
      <c r="E175" s="67"/>
      <c r="F175" s="183"/>
      <c r="G175" s="121"/>
      <c r="H175" s="8"/>
      <c r="I175" s="8"/>
      <c r="J175" s="8"/>
    </row>
    <row r="176" spans="1:10" s="4" customFormat="1">
      <c r="A176" s="78"/>
      <c r="B176" s="84"/>
      <c r="C176" s="60"/>
      <c r="D176" s="63"/>
      <c r="E176" s="67"/>
      <c r="F176" s="183"/>
      <c r="G176" s="121"/>
      <c r="H176" s="8"/>
      <c r="I176" s="8"/>
      <c r="J176" s="8"/>
    </row>
    <row r="177" spans="1:10" s="4" customFormat="1">
      <c r="A177" s="78"/>
      <c r="B177" s="84"/>
      <c r="C177" s="60"/>
      <c r="D177" s="63"/>
      <c r="E177" s="67"/>
      <c r="F177" s="183"/>
      <c r="G177" s="121"/>
      <c r="H177" s="8"/>
      <c r="I177" s="8"/>
      <c r="J177" s="8"/>
    </row>
    <row r="178" spans="1:10" s="4" customFormat="1">
      <c r="A178" s="78"/>
      <c r="B178" s="84"/>
      <c r="C178" s="60"/>
      <c r="D178" s="63"/>
      <c r="E178" s="67"/>
      <c r="F178" s="183"/>
      <c r="G178" s="121"/>
      <c r="H178" s="8"/>
      <c r="I178" s="8"/>
      <c r="J178" s="8"/>
    </row>
    <row r="179" spans="1:10" s="4" customFormat="1">
      <c r="A179" s="78"/>
      <c r="B179" s="84"/>
      <c r="C179" s="60"/>
      <c r="D179" s="63"/>
      <c r="E179" s="67"/>
      <c r="F179" s="183"/>
      <c r="G179" s="121"/>
      <c r="H179" s="8"/>
      <c r="I179" s="8"/>
      <c r="J179" s="8"/>
    </row>
    <row r="180" spans="1:10" s="4" customFormat="1">
      <c r="A180" s="78"/>
      <c r="B180" s="84"/>
      <c r="C180" s="60"/>
      <c r="D180" s="63"/>
      <c r="E180" s="67"/>
      <c r="F180" s="183"/>
      <c r="G180" s="121"/>
      <c r="H180" s="8"/>
      <c r="I180" s="8"/>
      <c r="J180" s="8"/>
    </row>
    <row r="181" spans="1:10" s="4" customFormat="1">
      <c r="A181" s="78"/>
      <c r="B181" s="84"/>
      <c r="C181" s="60"/>
      <c r="D181" s="63"/>
      <c r="E181" s="67"/>
      <c r="F181" s="183"/>
      <c r="G181" s="121"/>
      <c r="H181" s="8"/>
      <c r="I181" s="8"/>
      <c r="J181" s="8"/>
    </row>
    <row r="182" spans="1:10" s="4" customFormat="1">
      <c r="A182" s="78"/>
      <c r="B182" s="84"/>
      <c r="C182" s="60"/>
      <c r="D182" s="63"/>
      <c r="E182" s="67"/>
      <c r="F182" s="183"/>
      <c r="G182" s="121"/>
      <c r="H182" s="8"/>
      <c r="I182" s="8"/>
      <c r="J182" s="8"/>
    </row>
    <row r="183" spans="1:10" s="4" customFormat="1">
      <c r="A183" s="78"/>
      <c r="B183" s="84"/>
      <c r="C183" s="60"/>
      <c r="D183" s="63"/>
      <c r="E183" s="67"/>
      <c r="F183" s="183"/>
      <c r="G183" s="121"/>
      <c r="H183" s="8"/>
      <c r="I183" s="8"/>
      <c r="J183" s="8"/>
    </row>
    <row r="184" spans="1:10" s="4" customFormat="1">
      <c r="A184" s="78"/>
      <c r="B184" s="84"/>
      <c r="C184" s="60"/>
      <c r="D184" s="63"/>
      <c r="E184" s="67"/>
      <c r="F184" s="183"/>
      <c r="G184" s="121"/>
      <c r="H184" s="8"/>
      <c r="I184" s="8"/>
      <c r="J184" s="8"/>
    </row>
    <row r="185" spans="1:10" s="4" customFormat="1">
      <c r="A185" s="78"/>
      <c r="B185" s="84"/>
      <c r="C185" s="60"/>
      <c r="D185" s="63"/>
      <c r="E185" s="67"/>
      <c r="F185" s="183"/>
      <c r="G185" s="121"/>
      <c r="H185" s="8"/>
      <c r="I185" s="8"/>
      <c r="J185" s="8"/>
    </row>
    <row r="186" spans="1:10" s="4" customFormat="1">
      <c r="A186" s="78"/>
      <c r="B186" s="84"/>
      <c r="C186" s="60"/>
      <c r="D186" s="63"/>
      <c r="E186" s="67"/>
      <c r="F186" s="183"/>
      <c r="G186" s="121"/>
      <c r="H186" s="8"/>
      <c r="I186" s="8"/>
      <c r="J186" s="8"/>
    </row>
    <row r="187" spans="1:10" s="4" customFormat="1">
      <c r="A187" s="78"/>
      <c r="B187" s="84"/>
      <c r="C187" s="60"/>
      <c r="D187" s="63"/>
      <c r="E187" s="67"/>
      <c r="F187" s="183"/>
      <c r="G187" s="121"/>
      <c r="H187" s="8"/>
      <c r="I187" s="8"/>
      <c r="J187" s="8"/>
    </row>
    <row r="188" spans="1:10" s="4" customFormat="1">
      <c r="A188" s="78"/>
      <c r="B188" s="84"/>
      <c r="C188" s="60"/>
      <c r="D188" s="63"/>
      <c r="E188" s="67"/>
      <c r="F188" s="183"/>
      <c r="G188" s="121"/>
      <c r="H188" s="8"/>
      <c r="I188" s="8"/>
      <c r="J188" s="8"/>
    </row>
    <row r="189" spans="1:10" s="4" customFormat="1">
      <c r="A189" s="78"/>
      <c r="B189" s="84"/>
      <c r="C189" s="60"/>
      <c r="D189" s="63"/>
      <c r="E189" s="67"/>
      <c r="F189" s="183"/>
      <c r="G189" s="121"/>
      <c r="H189" s="8"/>
      <c r="I189" s="8"/>
      <c r="J189" s="8"/>
    </row>
    <row r="190" spans="1:10" s="4" customFormat="1">
      <c r="A190" s="78"/>
      <c r="B190" s="84"/>
      <c r="C190" s="60"/>
      <c r="D190" s="63"/>
      <c r="E190" s="67"/>
      <c r="F190" s="183"/>
      <c r="G190" s="121"/>
      <c r="H190" s="8"/>
      <c r="I190" s="8"/>
      <c r="J190" s="8"/>
    </row>
    <row r="191" spans="1:10" s="4" customFormat="1">
      <c r="A191" s="78"/>
      <c r="B191" s="84"/>
      <c r="C191" s="60"/>
      <c r="D191" s="63"/>
      <c r="E191" s="67"/>
      <c r="F191" s="183"/>
      <c r="G191" s="121"/>
      <c r="H191" s="8"/>
      <c r="I191" s="8"/>
      <c r="J191" s="8"/>
    </row>
    <row r="192" spans="1:10" s="4" customFormat="1">
      <c r="A192" s="78"/>
      <c r="B192" s="84"/>
      <c r="C192" s="60"/>
      <c r="D192" s="63"/>
      <c r="E192" s="67"/>
      <c r="F192" s="183"/>
      <c r="G192" s="121"/>
      <c r="H192" s="8"/>
      <c r="I192" s="8"/>
      <c r="J192" s="8"/>
    </row>
    <row r="193" spans="1:10" s="4" customFormat="1">
      <c r="A193" s="78"/>
      <c r="B193" s="84"/>
      <c r="C193" s="60"/>
      <c r="D193" s="63"/>
      <c r="E193" s="67"/>
      <c r="F193" s="183"/>
      <c r="G193" s="121"/>
      <c r="H193" s="8"/>
      <c r="I193" s="8"/>
      <c r="J193" s="8"/>
    </row>
    <row r="194" spans="1:10" s="4" customFormat="1">
      <c r="A194" s="78"/>
      <c r="B194" s="84"/>
      <c r="C194" s="60"/>
      <c r="D194" s="63"/>
      <c r="E194" s="67"/>
      <c r="F194" s="183"/>
      <c r="G194" s="121"/>
      <c r="H194" s="8"/>
      <c r="I194" s="8"/>
      <c r="J194" s="8"/>
    </row>
    <row r="195" spans="1:10" s="4" customFormat="1">
      <c r="A195" s="78"/>
      <c r="B195" s="84"/>
      <c r="C195" s="60"/>
      <c r="D195" s="63"/>
      <c r="E195" s="67"/>
      <c r="F195" s="183"/>
      <c r="G195" s="121"/>
      <c r="H195" s="8"/>
      <c r="I195" s="8"/>
      <c r="J195" s="8"/>
    </row>
    <row r="196" spans="1:10" s="4" customFormat="1">
      <c r="A196" s="78"/>
      <c r="B196" s="84"/>
      <c r="C196" s="60"/>
      <c r="D196" s="63"/>
      <c r="E196" s="67"/>
      <c r="F196" s="183"/>
      <c r="G196" s="121"/>
      <c r="H196" s="8"/>
      <c r="I196" s="8"/>
      <c r="J196" s="8"/>
    </row>
    <row r="197" spans="1:10" s="4" customFormat="1">
      <c r="A197" s="78"/>
      <c r="B197" s="84"/>
      <c r="C197" s="60"/>
      <c r="D197" s="63"/>
      <c r="E197" s="67"/>
      <c r="F197" s="183"/>
      <c r="G197" s="121"/>
      <c r="H197" s="8"/>
      <c r="I197" s="8"/>
      <c r="J197" s="8"/>
    </row>
    <row r="198" spans="1:10" s="4" customFormat="1">
      <c r="A198" s="78"/>
      <c r="B198" s="84"/>
      <c r="C198" s="60"/>
      <c r="D198" s="63"/>
      <c r="E198" s="67"/>
      <c r="F198" s="183"/>
      <c r="G198" s="121"/>
      <c r="H198" s="8"/>
      <c r="I198" s="8"/>
      <c r="J198" s="8"/>
    </row>
    <row r="199" spans="1:10" s="4" customFormat="1">
      <c r="A199" s="78"/>
      <c r="B199" s="84"/>
      <c r="C199" s="60"/>
      <c r="D199" s="63"/>
      <c r="E199" s="67"/>
      <c r="F199" s="183"/>
      <c r="G199" s="121"/>
      <c r="H199" s="8"/>
      <c r="I199" s="8"/>
      <c r="J199" s="8"/>
    </row>
    <row r="200" spans="1:10" s="4" customFormat="1">
      <c r="A200" s="78"/>
      <c r="B200" s="84"/>
      <c r="C200" s="60"/>
      <c r="D200" s="63"/>
      <c r="E200" s="67"/>
      <c r="F200" s="183"/>
      <c r="G200" s="121"/>
      <c r="H200" s="8"/>
      <c r="I200" s="8"/>
      <c r="J200" s="8"/>
    </row>
    <row r="201" spans="1:10" s="4" customFormat="1">
      <c r="A201" s="78"/>
      <c r="B201" s="84"/>
      <c r="C201" s="60"/>
      <c r="D201" s="63"/>
      <c r="E201" s="67"/>
      <c r="F201" s="183"/>
      <c r="G201" s="121"/>
      <c r="H201" s="8"/>
      <c r="I201" s="8"/>
      <c r="J201" s="8"/>
    </row>
    <row r="202" spans="1:10" s="4" customFormat="1">
      <c r="A202" s="78"/>
      <c r="B202" s="84"/>
      <c r="C202" s="60"/>
      <c r="D202" s="63"/>
      <c r="E202" s="67"/>
      <c r="F202" s="183"/>
      <c r="G202" s="121"/>
      <c r="H202" s="8"/>
      <c r="I202" s="8"/>
      <c r="J202" s="8"/>
    </row>
    <row r="203" spans="1:10" s="4" customFormat="1">
      <c r="A203" s="78"/>
      <c r="B203" s="84"/>
      <c r="C203" s="60"/>
      <c r="D203" s="63"/>
      <c r="E203" s="67"/>
      <c r="F203" s="183"/>
      <c r="G203" s="121"/>
      <c r="H203" s="8"/>
      <c r="I203" s="8"/>
      <c r="J203" s="8"/>
    </row>
    <row r="204" spans="1:10" s="4" customFormat="1">
      <c r="A204" s="78"/>
      <c r="B204" s="84"/>
      <c r="C204" s="60"/>
      <c r="D204" s="63"/>
      <c r="E204" s="67"/>
      <c r="F204" s="183"/>
      <c r="G204" s="121"/>
      <c r="H204" s="8"/>
      <c r="I204" s="8"/>
      <c r="J204" s="8"/>
    </row>
    <row r="205" spans="1:10" s="4" customFormat="1">
      <c r="A205" s="78"/>
      <c r="B205" s="84"/>
      <c r="C205" s="60"/>
      <c r="D205" s="63"/>
      <c r="E205" s="67"/>
      <c r="F205" s="183"/>
      <c r="G205" s="121"/>
      <c r="H205" s="8"/>
      <c r="I205" s="8"/>
      <c r="J205" s="8"/>
    </row>
    <row r="206" spans="1:10" s="4" customFormat="1">
      <c r="A206" s="78"/>
      <c r="B206" s="84"/>
      <c r="C206" s="60"/>
      <c r="D206" s="63"/>
      <c r="E206" s="67"/>
      <c r="F206" s="183"/>
      <c r="G206" s="121"/>
      <c r="H206" s="8"/>
      <c r="I206" s="8"/>
      <c r="J206" s="8"/>
    </row>
    <row r="207" spans="1:10" s="4" customFormat="1">
      <c r="A207" s="78"/>
      <c r="B207" s="84"/>
      <c r="C207" s="60"/>
      <c r="D207" s="63"/>
      <c r="E207" s="67"/>
      <c r="F207" s="183"/>
      <c r="G207" s="121"/>
      <c r="H207" s="8"/>
      <c r="I207" s="8"/>
      <c r="J207" s="8"/>
    </row>
    <row r="208" spans="1:10" s="4" customFormat="1">
      <c r="A208" s="78"/>
      <c r="B208" s="84"/>
      <c r="C208" s="60"/>
      <c r="D208" s="63"/>
      <c r="E208" s="67"/>
      <c r="F208" s="183"/>
      <c r="G208" s="121"/>
      <c r="H208" s="8"/>
      <c r="I208" s="8"/>
      <c r="J208" s="8"/>
    </row>
    <row r="209" spans="1:10" s="4" customFormat="1">
      <c r="A209" s="78"/>
      <c r="B209" s="84"/>
      <c r="C209" s="60"/>
      <c r="D209" s="63"/>
      <c r="E209" s="67"/>
      <c r="F209" s="183"/>
      <c r="G209" s="121"/>
      <c r="H209" s="8"/>
      <c r="I209" s="8"/>
      <c r="J209" s="8"/>
    </row>
    <row r="210" spans="1:10" s="4" customFormat="1">
      <c r="A210" s="78"/>
      <c r="B210" s="84"/>
      <c r="C210" s="60"/>
      <c r="D210" s="63"/>
      <c r="E210" s="67"/>
      <c r="F210" s="183"/>
      <c r="G210" s="121"/>
      <c r="H210" s="8"/>
      <c r="I210" s="8"/>
      <c r="J210" s="8"/>
    </row>
    <row r="211" spans="1:10" s="4" customFormat="1">
      <c r="A211" s="78"/>
      <c r="B211" s="84"/>
      <c r="C211" s="60"/>
      <c r="D211" s="63"/>
      <c r="E211" s="67"/>
      <c r="F211" s="183"/>
      <c r="G211" s="121"/>
      <c r="H211" s="8"/>
      <c r="I211" s="8"/>
      <c r="J211" s="8"/>
    </row>
    <row r="212" spans="1:10" s="4" customFormat="1">
      <c r="A212" s="78"/>
      <c r="B212" s="84"/>
      <c r="C212" s="60"/>
      <c r="D212" s="63"/>
      <c r="E212" s="67"/>
      <c r="F212" s="183"/>
      <c r="G212" s="121"/>
      <c r="H212" s="8"/>
      <c r="I212" s="8"/>
      <c r="J212" s="8"/>
    </row>
    <row r="213" spans="1:10" s="4" customFormat="1">
      <c r="A213" s="78"/>
      <c r="B213" s="84"/>
      <c r="C213" s="60"/>
      <c r="D213" s="63"/>
      <c r="E213" s="67"/>
      <c r="F213" s="183"/>
      <c r="G213" s="121"/>
      <c r="H213" s="8"/>
      <c r="I213" s="8"/>
      <c r="J213" s="8"/>
    </row>
    <row r="214" spans="1:10" s="4" customFormat="1">
      <c r="A214" s="78"/>
      <c r="B214" s="84"/>
      <c r="C214" s="60"/>
      <c r="D214" s="63"/>
      <c r="E214" s="67"/>
      <c r="F214" s="183"/>
      <c r="G214" s="121"/>
      <c r="H214" s="8"/>
      <c r="I214" s="8"/>
      <c r="J214" s="8"/>
    </row>
    <row r="215" spans="1:10" s="4" customFormat="1">
      <c r="A215" s="78"/>
      <c r="B215" s="84"/>
      <c r="C215" s="60"/>
      <c r="D215" s="63"/>
      <c r="E215" s="67"/>
      <c r="F215" s="183"/>
      <c r="G215" s="121"/>
      <c r="H215" s="8"/>
      <c r="I215" s="8"/>
      <c r="J215" s="8"/>
    </row>
    <row r="216" spans="1:10" s="4" customFormat="1">
      <c r="A216" s="78"/>
      <c r="B216" s="84"/>
      <c r="C216" s="60"/>
      <c r="D216" s="63"/>
      <c r="E216" s="67"/>
      <c r="F216" s="183"/>
      <c r="G216" s="121"/>
      <c r="H216" s="8"/>
      <c r="I216" s="8"/>
      <c r="J216" s="8"/>
    </row>
    <row r="217" spans="1:10" s="4" customFormat="1">
      <c r="A217" s="78"/>
      <c r="B217" s="84"/>
      <c r="C217" s="60"/>
      <c r="D217" s="63"/>
      <c r="E217" s="67"/>
      <c r="F217" s="183"/>
      <c r="G217" s="121"/>
      <c r="H217" s="8"/>
      <c r="I217" s="8"/>
      <c r="J217" s="8"/>
    </row>
    <row r="218" spans="1:10" s="4" customFormat="1">
      <c r="A218" s="78"/>
      <c r="B218" s="84"/>
      <c r="C218" s="60"/>
      <c r="D218" s="63"/>
      <c r="E218" s="67"/>
      <c r="F218" s="183"/>
      <c r="G218" s="121"/>
      <c r="H218" s="8"/>
      <c r="I218" s="8"/>
      <c r="J218" s="8"/>
    </row>
    <row r="219" spans="1:10" s="4" customFormat="1">
      <c r="A219" s="78"/>
      <c r="B219" s="84"/>
      <c r="C219" s="60"/>
      <c r="D219" s="63"/>
      <c r="E219" s="67"/>
      <c r="F219" s="183"/>
      <c r="G219" s="121"/>
      <c r="H219" s="8"/>
      <c r="I219" s="8"/>
      <c r="J219" s="8"/>
    </row>
    <row r="220" spans="1:10" s="4" customFormat="1">
      <c r="A220" s="78"/>
      <c r="B220" s="84"/>
      <c r="C220" s="60"/>
      <c r="D220" s="63"/>
      <c r="E220" s="67"/>
      <c r="F220" s="183"/>
      <c r="G220" s="121"/>
      <c r="H220" s="8"/>
      <c r="I220" s="8"/>
      <c r="J220" s="8"/>
    </row>
    <row r="221" spans="1:10" s="4" customFormat="1">
      <c r="A221" s="78"/>
      <c r="B221" s="84"/>
      <c r="C221" s="60"/>
      <c r="D221" s="63"/>
      <c r="E221" s="67"/>
      <c r="F221" s="183"/>
      <c r="G221" s="121"/>
      <c r="H221" s="8"/>
      <c r="I221" s="8"/>
      <c r="J221" s="8"/>
    </row>
    <row r="222" spans="1:10" s="4" customFormat="1">
      <c r="A222" s="78"/>
      <c r="B222" s="84"/>
      <c r="C222" s="60"/>
      <c r="D222" s="63"/>
      <c r="E222" s="67"/>
      <c r="F222" s="183"/>
      <c r="G222" s="121"/>
      <c r="H222" s="8"/>
      <c r="I222" s="8"/>
      <c r="J222" s="8"/>
    </row>
    <row r="223" spans="1:10" s="4" customFormat="1">
      <c r="A223" s="78"/>
      <c r="B223" s="84"/>
      <c r="C223" s="60"/>
      <c r="D223" s="63"/>
      <c r="E223" s="67"/>
      <c r="F223" s="183"/>
      <c r="G223" s="121"/>
      <c r="H223" s="8"/>
      <c r="I223" s="8"/>
      <c r="J223" s="8"/>
    </row>
    <row r="224" spans="1:10" s="4" customFormat="1">
      <c r="A224" s="78"/>
      <c r="B224" s="84"/>
      <c r="C224" s="60"/>
      <c r="D224" s="63"/>
      <c r="E224" s="67"/>
      <c r="F224" s="183"/>
      <c r="G224" s="121"/>
      <c r="H224" s="8"/>
      <c r="I224" s="8"/>
      <c r="J224" s="8"/>
    </row>
    <row r="225" spans="1:10" s="4" customFormat="1">
      <c r="A225" s="78"/>
      <c r="B225" s="84"/>
      <c r="C225" s="60"/>
      <c r="D225" s="63"/>
      <c r="E225" s="67"/>
      <c r="F225" s="183"/>
      <c r="G225" s="121"/>
      <c r="H225" s="8"/>
      <c r="I225" s="8"/>
      <c r="J225" s="8"/>
    </row>
    <row r="226" spans="1:10" s="4" customFormat="1">
      <c r="A226" s="78"/>
      <c r="B226" s="84"/>
      <c r="C226" s="60"/>
      <c r="D226" s="63"/>
      <c r="E226" s="67"/>
      <c r="F226" s="183"/>
      <c r="G226" s="121"/>
      <c r="H226" s="8"/>
      <c r="I226" s="8"/>
      <c r="J226" s="8"/>
    </row>
    <row r="227" spans="1:10" s="4" customFormat="1">
      <c r="A227" s="78"/>
      <c r="B227" s="84"/>
      <c r="C227" s="60"/>
      <c r="D227" s="63"/>
      <c r="E227" s="67"/>
      <c r="F227" s="183"/>
      <c r="G227" s="121"/>
      <c r="H227" s="8"/>
      <c r="I227" s="8"/>
      <c r="J227" s="8"/>
    </row>
    <row r="228" spans="1:10" s="4" customFormat="1">
      <c r="A228" s="78"/>
      <c r="B228" s="84"/>
      <c r="C228" s="60"/>
      <c r="D228" s="63"/>
      <c r="E228" s="67"/>
      <c r="F228" s="183"/>
      <c r="G228" s="121"/>
      <c r="H228" s="8"/>
      <c r="I228" s="8"/>
      <c r="J228" s="8"/>
    </row>
    <row r="229" spans="1:10" s="4" customFormat="1">
      <c r="A229" s="78"/>
      <c r="B229" s="84"/>
      <c r="C229" s="60"/>
      <c r="D229" s="63"/>
      <c r="E229" s="67"/>
      <c r="F229" s="183"/>
      <c r="G229" s="121"/>
      <c r="H229" s="8"/>
      <c r="I229" s="8"/>
      <c r="J229" s="8"/>
    </row>
    <row r="230" spans="1:10" s="4" customFormat="1">
      <c r="A230" s="78"/>
      <c r="B230" s="84"/>
      <c r="C230" s="60"/>
      <c r="D230" s="63"/>
      <c r="E230" s="67"/>
      <c r="F230" s="183"/>
      <c r="G230" s="121"/>
      <c r="H230" s="8"/>
      <c r="I230" s="8"/>
      <c r="J230" s="8"/>
    </row>
    <row r="231" spans="1:10" s="4" customFormat="1">
      <c r="A231" s="78"/>
      <c r="B231" s="84"/>
      <c r="C231" s="60"/>
      <c r="D231" s="63"/>
      <c r="E231" s="67"/>
      <c r="F231" s="183"/>
      <c r="G231" s="121"/>
      <c r="H231" s="8"/>
      <c r="I231" s="8"/>
      <c r="J231" s="8"/>
    </row>
    <row r="232" spans="1:10" s="4" customFormat="1">
      <c r="A232" s="78"/>
      <c r="B232" s="84"/>
      <c r="C232" s="60"/>
      <c r="D232" s="63"/>
      <c r="E232" s="67"/>
      <c r="F232" s="183"/>
      <c r="G232" s="121"/>
      <c r="H232" s="8"/>
      <c r="I232" s="8"/>
      <c r="J232" s="8"/>
    </row>
    <row r="233" spans="1:10" s="4" customFormat="1">
      <c r="A233" s="78"/>
      <c r="B233" s="84"/>
      <c r="C233" s="60"/>
      <c r="D233" s="63"/>
      <c r="E233" s="67"/>
      <c r="F233" s="183"/>
      <c r="G233" s="121"/>
      <c r="H233" s="8"/>
      <c r="I233" s="8"/>
      <c r="J233" s="8"/>
    </row>
    <row r="234" spans="1:10" s="4" customFormat="1">
      <c r="A234" s="78"/>
      <c r="B234" s="84"/>
      <c r="C234" s="60"/>
      <c r="D234" s="63"/>
      <c r="E234" s="67"/>
      <c r="F234" s="183"/>
      <c r="G234" s="121"/>
      <c r="H234" s="8"/>
      <c r="I234" s="8"/>
      <c r="J234" s="8"/>
    </row>
    <row r="235" spans="1:10" s="4" customFormat="1">
      <c r="A235" s="78"/>
      <c r="B235" s="84"/>
      <c r="C235" s="60"/>
      <c r="D235" s="63"/>
      <c r="E235" s="67"/>
      <c r="F235" s="183"/>
      <c r="G235" s="121"/>
      <c r="H235" s="8"/>
      <c r="I235" s="8"/>
      <c r="J235" s="8"/>
    </row>
    <row r="236" spans="1:10" s="4" customFormat="1">
      <c r="A236" s="78"/>
      <c r="B236" s="84"/>
      <c r="C236" s="60"/>
      <c r="D236" s="63"/>
      <c r="E236" s="67"/>
      <c r="F236" s="183"/>
      <c r="G236" s="121"/>
      <c r="H236" s="8"/>
      <c r="I236" s="8"/>
      <c r="J236" s="8"/>
    </row>
    <row r="237" spans="1:10" s="4" customFormat="1">
      <c r="A237" s="78"/>
      <c r="B237" s="84"/>
      <c r="C237" s="60"/>
      <c r="D237" s="63"/>
      <c r="E237" s="67"/>
      <c r="F237" s="183"/>
      <c r="G237" s="121"/>
      <c r="H237" s="8"/>
      <c r="I237" s="8"/>
      <c r="J237" s="8"/>
    </row>
    <row r="238" spans="1:10" s="4" customFormat="1">
      <c r="A238" s="78"/>
      <c r="B238" s="84"/>
      <c r="C238" s="60"/>
      <c r="D238" s="63"/>
      <c r="E238" s="67"/>
      <c r="F238" s="183"/>
      <c r="G238" s="121"/>
      <c r="H238" s="8"/>
      <c r="I238" s="8"/>
      <c r="J238" s="8"/>
    </row>
    <row r="239" spans="1:10" s="4" customFormat="1">
      <c r="A239" s="78"/>
      <c r="B239" s="84"/>
      <c r="C239" s="60"/>
      <c r="D239" s="63"/>
      <c r="E239" s="67"/>
      <c r="F239" s="183"/>
      <c r="G239" s="121"/>
      <c r="H239" s="8"/>
      <c r="I239" s="8"/>
      <c r="J239" s="8"/>
    </row>
    <row r="240" spans="1:10" s="4" customFormat="1">
      <c r="A240" s="78"/>
      <c r="B240" s="84"/>
      <c r="C240" s="60"/>
      <c r="D240" s="63"/>
      <c r="E240" s="67"/>
      <c r="F240" s="183"/>
      <c r="G240" s="121"/>
      <c r="H240" s="8"/>
      <c r="I240" s="8"/>
      <c r="J240" s="8"/>
    </row>
    <row r="241" spans="1:10" s="4" customFormat="1">
      <c r="A241" s="78"/>
      <c r="B241" s="84"/>
      <c r="C241" s="60"/>
      <c r="D241" s="63"/>
      <c r="E241" s="67"/>
      <c r="F241" s="183"/>
      <c r="G241" s="121"/>
      <c r="H241" s="8"/>
      <c r="I241" s="8"/>
      <c r="J241" s="8"/>
    </row>
    <row r="242" spans="1:10" s="4" customFormat="1">
      <c r="A242" s="78"/>
      <c r="B242" s="84"/>
      <c r="C242" s="60"/>
      <c r="D242" s="63"/>
      <c r="E242" s="67"/>
      <c r="F242" s="183"/>
      <c r="G242" s="121"/>
      <c r="H242" s="8"/>
      <c r="I242" s="8"/>
      <c r="J242" s="8"/>
    </row>
    <row r="243" spans="1:10" s="4" customFormat="1">
      <c r="A243" s="78"/>
      <c r="B243" s="84"/>
      <c r="C243" s="60"/>
      <c r="D243" s="63"/>
      <c r="E243" s="67"/>
      <c r="F243" s="183"/>
      <c r="G243" s="121"/>
      <c r="H243" s="8"/>
      <c r="I243" s="8"/>
      <c r="J243" s="8"/>
    </row>
    <row r="244" spans="1:10" s="4" customFormat="1">
      <c r="A244" s="78"/>
      <c r="B244" s="84"/>
      <c r="C244" s="60"/>
      <c r="D244" s="63"/>
      <c r="E244" s="67"/>
      <c r="F244" s="183"/>
      <c r="G244" s="121"/>
      <c r="H244" s="8"/>
      <c r="I244" s="8"/>
      <c r="J244" s="8"/>
    </row>
    <row r="245" spans="1:10" s="4" customFormat="1">
      <c r="A245" s="78"/>
      <c r="B245" s="84"/>
      <c r="C245" s="60"/>
      <c r="D245" s="63"/>
      <c r="E245" s="67"/>
      <c r="F245" s="183"/>
      <c r="G245" s="121"/>
      <c r="H245" s="8"/>
      <c r="I245" s="8"/>
      <c r="J245" s="8"/>
    </row>
    <row r="246" spans="1:10" s="4" customFormat="1">
      <c r="A246" s="78"/>
      <c r="B246" s="84"/>
      <c r="C246" s="60"/>
      <c r="D246" s="63"/>
      <c r="E246" s="67"/>
      <c r="F246" s="183"/>
      <c r="G246" s="121"/>
      <c r="H246" s="8"/>
      <c r="I246" s="8"/>
      <c r="J246" s="8"/>
    </row>
    <row r="247" spans="1:10" s="4" customFormat="1">
      <c r="A247" s="78"/>
      <c r="B247" s="84"/>
      <c r="C247" s="60"/>
      <c r="D247" s="63"/>
      <c r="E247" s="67"/>
      <c r="F247" s="183"/>
      <c r="G247" s="121"/>
      <c r="H247" s="8"/>
      <c r="I247" s="8"/>
      <c r="J247" s="8"/>
    </row>
    <row r="248" spans="1:10" s="4" customFormat="1">
      <c r="A248" s="78"/>
      <c r="B248" s="84"/>
      <c r="C248" s="60"/>
      <c r="D248" s="63"/>
      <c r="E248" s="67"/>
      <c r="F248" s="183"/>
      <c r="G248" s="121"/>
      <c r="H248" s="8"/>
      <c r="I248" s="8"/>
      <c r="J248" s="8"/>
    </row>
    <row r="249" spans="1:10" s="4" customFormat="1">
      <c r="A249" s="78"/>
      <c r="B249" s="84"/>
      <c r="C249" s="60"/>
      <c r="D249" s="63"/>
      <c r="E249" s="67"/>
      <c r="F249" s="183"/>
      <c r="G249" s="121"/>
      <c r="H249" s="8"/>
      <c r="I249" s="8"/>
      <c r="J249" s="8"/>
    </row>
    <row r="250" spans="1:10" s="4" customFormat="1">
      <c r="A250" s="78"/>
      <c r="B250" s="84"/>
      <c r="C250" s="60"/>
      <c r="D250" s="63"/>
      <c r="E250" s="67"/>
      <c r="F250" s="183"/>
      <c r="G250" s="121"/>
      <c r="H250" s="8"/>
      <c r="I250" s="8"/>
      <c r="J250" s="8"/>
    </row>
    <row r="251" spans="1:10" s="4" customFormat="1">
      <c r="A251" s="78"/>
      <c r="B251" s="84"/>
      <c r="C251" s="60"/>
      <c r="D251" s="63"/>
      <c r="E251" s="67"/>
      <c r="F251" s="183"/>
      <c r="G251" s="121"/>
      <c r="H251" s="8"/>
      <c r="I251" s="8"/>
      <c r="J251" s="8"/>
    </row>
    <row r="252" spans="1:10" s="4" customFormat="1">
      <c r="A252" s="78"/>
      <c r="B252" s="84"/>
      <c r="C252" s="60"/>
      <c r="D252" s="63"/>
      <c r="E252" s="67"/>
      <c r="F252" s="183"/>
      <c r="G252" s="121"/>
      <c r="H252" s="8"/>
      <c r="I252" s="8"/>
      <c r="J252" s="8"/>
    </row>
    <row r="253" spans="1:10" s="4" customFormat="1">
      <c r="A253" s="78"/>
      <c r="B253" s="84"/>
      <c r="C253" s="60"/>
      <c r="D253" s="63"/>
      <c r="E253" s="67"/>
      <c r="F253" s="183"/>
      <c r="G253" s="121"/>
      <c r="H253" s="8"/>
      <c r="I253" s="8"/>
      <c r="J253" s="8"/>
    </row>
    <row r="254" spans="1:10" s="4" customFormat="1">
      <c r="A254" s="78"/>
      <c r="B254" s="84"/>
      <c r="C254" s="60"/>
      <c r="D254" s="63"/>
      <c r="E254" s="67"/>
      <c r="F254" s="183"/>
      <c r="G254" s="121"/>
      <c r="H254" s="8"/>
      <c r="I254" s="8"/>
      <c r="J254" s="8"/>
    </row>
    <row r="255" spans="1:10" s="4" customFormat="1">
      <c r="A255" s="78"/>
      <c r="B255" s="84"/>
      <c r="C255" s="60"/>
      <c r="D255" s="63"/>
      <c r="E255" s="67"/>
      <c r="F255" s="183"/>
      <c r="G255" s="121"/>
      <c r="H255" s="8"/>
      <c r="I255" s="8"/>
      <c r="J255" s="8"/>
    </row>
    <row r="256" spans="1:10" s="4" customFormat="1">
      <c r="A256" s="78"/>
      <c r="B256" s="84"/>
      <c r="C256" s="60"/>
      <c r="D256" s="63"/>
      <c r="E256" s="67"/>
      <c r="F256" s="183"/>
      <c r="G256" s="121"/>
      <c r="H256" s="8"/>
      <c r="I256" s="8"/>
      <c r="J256" s="8"/>
    </row>
    <row r="257" spans="1:10" s="4" customFormat="1">
      <c r="A257" s="78"/>
      <c r="B257" s="84"/>
      <c r="C257" s="60"/>
      <c r="D257" s="63"/>
      <c r="E257" s="67"/>
      <c r="F257" s="183"/>
      <c r="G257" s="121"/>
      <c r="H257" s="8"/>
      <c r="I257" s="8"/>
      <c r="J257" s="8"/>
    </row>
    <row r="258" spans="1:10" s="4" customFormat="1">
      <c r="A258" s="78"/>
      <c r="B258" s="84"/>
      <c r="C258" s="60"/>
      <c r="D258" s="63"/>
      <c r="E258" s="67"/>
      <c r="F258" s="183"/>
      <c r="G258" s="121"/>
      <c r="H258" s="8"/>
      <c r="I258" s="8"/>
      <c r="J258" s="8"/>
    </row>
    <row r="259" spans="1:10" s="4" customFormat="1">
      <c r="A259" s="78"/>
      <c r="B259" s="84"/>
      <c r="C259" s="60"/>
      <c r="D259" s="63"/>
      <c r="E259" s="67"/>
      <c r="F259" s="183"/>
      <c r="G259" s="121"/>
      <c r="H259" s="8"/>
      <c r="I259" s="8"/>
      <c r="J259" s="8"/>
    </row>
    <row r="260" spans="1:10" s="4" customFormat="1">
      <c r="A260" s="78"/>
      <c r="B260" s="84"/>
      <c r="C260" s="60"/>
      <c r="D260" s="63"/>
      <c r="E260" s="67"/>
      <c r="F260" s="183"/>
      <c r="G260" s="121"/>
      <c r="H260" s="8"/>
      <c r="I260" s="8"/>
      <c r="J260" s="8"/>
    </row>
    <row r="261" spans="1:10" s="4" customFormat="1">
      <c r="A261" s="78"/>
      <c r="B261" s="84"/>
      <c r="C261" s="60"/>
      <c r="D261" s="63"/>
      <c r="E261" s="67"/>
      <c r="F261" s="183"/>
      <c r="G261" s="121"/>
      <c r="H261" s="8"/>
      <c r="I261" s="8"/>
      <c r="J261" s="8"/>
    </row>
    <row r="262" spans="1:10" s="4" customFormat="1">
      <c r="A262" s="78"/>
      <c r="B262" s="84"/>
      <c r="C262" s="60"/>
      <c r="D262" s="63"/>
      <c r="E262" s="67"/>
      <c r="F262" s="183"/>
      <c r="G262" s="121"/>
      <c r="H262" s="8"/>
      <c r="I262" s="8"/>
      <c r="J262" s="8"/>
    </row>
    <row r="263" spans="1:10" s="4" customFormat="1">
      <c r="A263" s="78"/>
      <c r="B263" s="84"/>
      <c r="C263" s="60"/>
      <c r="D263" s="63"/>
      <c r="E263" s="67"/>
      <c r="F263" s="183"/>
      <c r="G263" s="121"/>
      <c r="H263" s="8"/>
      <c r="I263" s="8"/>
      <c r="J263" s="8"/>
    </row>
    <row r="264" spans="1:10" s="4" customFormat="1">
      <c r="A264" s="78"/>
      <c r="B264" s="84"/>
      <c r="C264" s="60"/>
      <c r="D264" s="63"/>
      <c r="E264" s="67"/>
      <c r="F264" s="183"/>
      <c r="G264" s="121"/>
      <c r="H264" s="8"/>
      <c r="I264" s="8"/>
      <c r="J264" s="8"/>
    </row>
    <row r="265" spans="1:10" s="4" customFormat="1">
      <c r="A265" s="78"/>
      <c r="B265" s="84"/>
      <c r="C265" s="60"/>
      <c r="D265" s="63"/>
      <c r="E265" s="67"/>
      <c r="F265" s="183"/>
      <c r="G265" s="121"/>
      <c r="H265" s="8"/>
      <c r="I265" s="8"/>
      <c r="J265" s="8"/>
    </row>
    <row r="266" spans="1:10" s="4" customFormat="1">
      <c r="A266" s="78"/>
      <c r="B266" s="84"/>
      <c r="C266" s="60"/>
      <c r="D266" s="63"/>
      <c r="E266" s="67"/>
      <c r="F266" s="183"/>
      <c r="G266" s="121"/>
      <c r="H266" s="8"/>
      <c r="I266" s="8"/>
      <c r="J266" s="8"/>
    </row>
    <row r="267" spans="1:10" s="4" customFormat="1">
      <c r="A267" s="78"/>
      <c r="B267" s="84"/>
      <c r="C267" s="60"/>
      <c r="D267" s="63"/>
      <c r="E267" s="67"/>
      <c r="F267" s="183"/>
      <c r="G267" s="121"/>
      <c r="H267" s="8"/>
      <c r="I267" s="8"/>
      <c r="J267" s="8"/>
    </row>
    <row r="268" spans="1:10" s="4" customFormat="1">
      <c r="A268" s="78"/>
      <c r="B268" s="84"/>
      <c r="C268" s="60"/>
      <c r="D268" s="63"/>
      <c r="E268" s="67"/>
      <c r="F268" s="183"/>
      <c r="G268" s="121"/>
      <c r="H268" s="8"/>
      <c r="I268" s="8"/>
      <c r="J268" s="8"/>
    </row>
    <row r="269" spans="1:10" s="4" customFormat="1">
      <c r="A269" s="78"/>
      <c r="B269" s="84"/>
      <c r="C269" s="60"/>
      <c r="D269" s="63"/>
      <c r="E269" s="67"/>
      <c r="F269" s="175"/>
      <c r="H269" s="31"/>
      <c r="I269" s="31"/>
      <c r="J269" s="31"/>
    </row>
    <row r="270" spans="1:10" s="4" customFormat="1">
      <c r="A270" s="78"/>
      <c r="B270" s="84"/>
      <c r="C270" s="60"/>
      <c r="D270" s="63"/>
      <c r="E270" s="67"/>
      <c r="F270" s="22"/>
      <c r="H270" s="13"/>
      <c r="I270" s="13"/>
      <c r="J270" s="13"/>
    </row>
    <row r="271" spans="1:10" s="4" customFormat="1">
      <c r="A271" s="78"/>
      <c r="B271" s="84"/>
      <c r="C271" s="60"/>
      <c r="D271" s="63"/>
      <c r="E271" s="67"/>
      <c r="F271" s="22"/>
      <c r="H271" s="13"/>
      <c r="I271" s="13"/>
      <c r="J271" s="13"/>
    </row>
    <row r="272" spans="1:10" s="4" customFormat="1">
      <c r="A272" s="78"/>
      <c r="B272" s="84"/>
      <c r="C272" s="60"/>
      <c r="D272" s="63"/>
      <c r="E272" s="67"/>
      <c r="F272" s="22"/>
      <c r="H272" s="13"/>
      <c r="I272" s="13"/>
      <c r="J272" s="13"/>
    </row>
    <row r="273" spans="1:10" s="4" customFormat="1">
      <c r="A273" s="78"/>
      <c r="B273" s="84"/>
      <c r="C273" s="60"/>
      <c r="D273" s="63"/>
      <c r="E273" s="67"/>
      <c r="F273" s="22"/>
      <c r="H273" s="13"/>
      <c r="I273" s="13"/>
      <c r="J273" s="13"/>
    </row>
    <row r="274" spans="1:10" s="4" customFormat="1">
      <c r="A274" s="78"/>
      <c r="B274" s="84"/>
      <c r="C274" s="60"/>
      <c r="D274" s="63"/>
      <c r="E274" s="67"/>
      <c r="F274" s="22"/>
      <c r="H274" s="13"/>
      <c r="I274" s="13"/>
      <c r="J274" s="13"/>
    </row>
    <row r="275" spans="1:10" s="4" customFormat="1">
      <c r="A275" s="78"/>
      <c r="B275" s="84"/>
      <c r="C275" s="60"/>
      <c r="D275" s="63"/>
      <c r="E275" s="67"/>
      <c r="F275" s="22"/>
      <c r="H275" s="13"/>
      <c r="I275" s="13"/>
      <c r="J275" s="13"/>
    </row>
    <row r="276" spans="1:10" s="4" customFormat="1">
      <c r="A276" s="78"/>
      <c r="B276" s="84"/>
      <c r="C276" s="60"/>
      <c r="D276" s="63"/>
      <c r="E276" s="67"/>
      <c r="F276" s="22"/>
      <c r="H276" s="13"/>
      <c r="I276" s="13"/>
      <c r="J276" s="13"/>
    </row>
    <row r="277" spans="1:10" s="4" customFormat="1">
      <c r="A277" s="78"/>
      <c r="B277" s="84"/>
      <c r="C277" s="60"/>
      <c r="D277" s="63"/>
      <c r="E277" s="67"/>
      <c r="F277" s="22"/>
      <c r="H277" s="13"/>
      <c r="I277" s="13"/>
      <c r="J277" s="13"/>
    </row>
    <row r="278" spans="1:10" s="4" customFormat="1">
      <c r="A278" s="78"/>
      <c r="B278" s="84"/>
      <c r="C278" s="60"/>
      <c r="D278" s="63"/>
      <c r="E278" s="67"/>
      <c r="F278" s="22"/>
      <c r="H278" s="13"/>
      <c r="I278" s="13"/>
      <c r="J278" s="13"/>
    </row>
    <row r="279" spans="1:10" s="4" customFormat="1">
      <c r="A279" s="78"/>
      <c r="B279" s="84"/>
      <c r="C279" s="60"/>
      <c r="D279" s="63"/>
      <c r="E279" s="67"/>
      <c r="F279" s="22"/>
      <c r="H279" s="13"/>
      <c r="I279" s="13"/>
      <c r="J279" s="13"/>
    </row>
    <row r="280" spans="1:10" s="4" customFormat="1">
      <c r="A280" s="78"/>
      <c r="B280" s="84"/>
      <c r="C280" s="60"/>
      <c r="D280" s="63"/>
      <c r="E280" s="67"/>
      <c r="F280" s="22"/>
      <c r="H280" s="13"/>
      <c r="I280" s="13"/>
      <c r="J280" s="13"/>
    </row>
    <row r="281" spans="1:10" s="4" customFormat="1">
      <c r="A281" s="78"/>
      <c r="B281" s="84"/>
      <c r="C281" s="60"/>
      <c r="D281" s="63"/>
      <c r="E281" s="67"/>
      <c r="F281" s="22"/>
      <c r="H281" s="13"/>
      <c r="I281" s="13"/>
      <c r="J281" s="13"/>
    </row>
    <row r="282" spans="1:10" s="4" customFormat="1">
      <c r="A282" s="78"/>
      <c r="B282" s="84"/>
      <c r="C282" s="60"/>
      <c r="D282" s="63"/>
      <c r="E282" s="67"/>
      <c r="F282" s="22"/>
      <c r="H282" s="13"/>
      <c r="I282" s="13"/>
      <c r="J282" s="13"/>
    </row>
    <row r="283" spans="1:10" s="4" customFormat="1">
      <c r="A283" s="78"/>
      <c r="B283" s="84"/>
      <c r="C283" s="60"/>
      <c r="D283" s="63"/>
      <c r="E283" s="67"/>
      <c r="F283" s="22"/>
      <c r="H283" s="13"/>
      <c r="I283" s="13"/>
      <c r="J283" s="13"/>
    </row>
    <row r="284" spans="1:10" s="4" customFormat="1">
      <c r="A284" s="78"/>
      <c r="B284" s="84"/>
      <c r="C284" s="60"/>
      <c r="D284" s="63"/>
      <c r="E284" s="67"/>
      <c r="F284" s="22"/>
      <c r="H284" s="13"/>
      <c r="I284" s="13"/>
      <c r="J284" s="13"/>
    </row>
    <row r="285" spans="1:10" s="4" customFormat="1">
      <c r="A285" s="78"/>
      <c r="B285" s="84"/>
      <c r="C285" s="60"/>
      <c r="D285" s="63"/>
      <c r="E285" s="67"/>
      <c r="F285" s="22"/>
      <c r="H285" s="13"/>
      <c r="I285" s="13"/>
      <c r="J285" s="13"/>
    </row>
    <row r="286" spans="1:10" s="4" customFormat="1">
      <c r="A286" s="78"/>
      <c r="B286" s="84"/>
      <c r="C286" s="60"/>
      <c r="D286" s="63"/>
      <c r="E286" s="67"/>
      <c r="F286" s="22"/>
      <c r="H286" s="13"/>
      <c r="I286" s="13"/>
      <c r="J286" s="13"/>
    </row>
    <row r="287" spans="1:10" s="4" customFormat="1">
      <c r="A287" s="78"/>
      <c r="B287" s="84"/>
      <c r="C287" s="60"/>
      <c r="D287" s="63"/>
      <c r="E287" s="67"/>
      <c r="F287" s="22"/>
      <c r="H287" s="13"/>
      <c r="I287" s="13"/>
      <c r="J287" s="13"/>
    </row>
    <row r="288" spans="1:10" s="4" customFormat="1">
      <c r="A288" s="78"/>
      <c r="B288" s="84"/>
      <c r="C288" s="60"/>
      <c r="D288" s="63"/>
      <c r="E288" s="67"/>
      <c r="F288" s="22"/>
      <c r="H288" s="13"/>
      <c r="I288" s="13"/>
      <c r="J288" s="13"/>
    </row>
    <row r="289" spans="1:10" s="4" customFormat="1">
      <c r="A289" s="78"/>
      <c r="B289" s="84"/>
      <c r="C289" s="60"/>
      <c r="D289" s="63"/>
      <c r="E289" s="67"/>
      <c r="F289" s="22"/>
      <c r="H289" s="13"/>
      <c r="I289" s="13"/>
      <c r="J289" s="13"/>
    </row>
    <row r="290" spans="1:10" s="4" customFormat="1">
      <c r="A290" s="78"/>
      <c r="B290" s="84"/>
      <c r="C290" s="60"/>
      <c r="D290" s="63"/>
      <c r="E290" s="67"/>
      <c r="F290" s="22"/>
      <c r="H290" s="13"/>
      <c r="I290" s="13"/>
      <c r="J290" s="13"/>
    </row>
    <row r="291" spans="1:10" s="4" customFormat="1">
      <c r="A291" s="78"/>
      <c r="B291" s="84"/>
      <c r="C291" s="60"/>
      <c r="D291" s="63"/>
      <c r="E291" s="67"/>
      <c r="F291" s="22"/>
      <c r="H291" s="13"/>
      <c r="I291" s="13"/>
      <c r="J291" s="13"/>
    </row>
    <row r="292" spans="1:10" s="4" customFormat="1">
      <c r="A292" s="78"/>
      <c r="B292" s="84"/>
      <c r="C292" s="60"/>
      <c r="D292" s="63"/>
      <c r="E292" s="67"/>
      <c r="F292" s="22"/>
      <c r="H292" s="13"/>
      <c r="I292" s="13"/>
      <c r="J292" s="13"/>
    </row>
    <row r="293" spans="1:10" s="4" customFormat="1">
      <c r="A293" s="78"/>
      <c r="B293" s="84"/>
      <c r="C293" s="60"/>
      <c r="D293" s="63"/>
      <c r="E293" s="67"/>
      <c r="F293" s="22"/>
      <c r="H293" s="13"/>
      <c r="I293" s="13"/>
      <c r="J293" s="13"/>
    </row>
    <row r="294" spans="1:10" s="4" customFormat="1">
      <c r="A294" s="78"/>
      <c r="B294" s="84"/>
      <c r="C294" s="60"/>
      <c r="D294" s="63"/>
      <c r="E294" s="67"/>
      <c r="F294" s="22"/>
      <c r="H294" s="13"/>
      <c r="I294" s="13"/>
      <c r="J294" s="13"/>
    </row>
    <row r="295" spans="1:10" s="4" customFormat="1">
      <c r="A295" s="78"/>
      <c r="B295" s="84"/>
      <c r="C295" s="60"/>
      <c r="D295" s="63"/>
      <c r="E295" s="67"/>
      <c r="F295" s="22"/>
      <c r="H295" s="13"/>
      <c r="I295" s="13"/>
      <c r="J295" s="13"/>
    </row>
    <row r="296" spans="1:10" s="4" customFormat="1">
      <c r="A296" s="78"/>
      <c r="B296" s="84"/>
      <c r="C296" s="60"/>
      <c r="D296" s="63"/>
      <c r="E296" s="67"/>
      <c r="F296" s="22"/>
      <c r="H296" s="13"/>
      <c r="I296" s="13"/>
      <c r="J296" s="13"/>
    </row>
    <row r="297" spans="1:10" s="4" customFormat="1">
      <c r="A297" s="78"/>
      <c r="B297" s="84"/>
      <c r="C297" s="60"/>
      <c r="D297" s="63"/>
      <c r="E297" s="67"/>
      <c r="F297" s="22"/>
      <c r="H297" s="13"/>
      <c r="I297" s="13"/>
      <c r="J297" s="13"/>
    </row>
    <row r="298" spans="1:10" s="4" customFormat="1">
      <c r="A298" s="78"/>
      <c r="B298" s="84"/>
      <c r="C298" s="60"/>
      <c r="D298" s="63"/>
      <c r="E298" s="67"/>
      <c r="F298" s="22"/>
      <c r="H298" s="13"/>
      <c r="I298" s="13"/>
      <c r="J298" s="13"/>
    </row>
    <row r="299" spans="1:10" s="4" customFormat="1">
      <c r="A299" s="78"/>
      <c r="B299" s="84"/>
      <c r="C299" s="60"/>
      <c r="D299" s="63"/>
      <c r="E299" s="67"/>
      <c r="F299" s="22"/>
      <c r="H299" s="13"/>
      <c r="I299" s="13"/>
      <c r="J299" s="13"/>
    </row>
    <row r="300" spans="1:10" s="4" customFormat="1">
      <c r="A300" s="78"/>
      <c r="B300" s="84"/>
      <c r="C300" s="60"/>
      <c r="D300" s="63"/>
      <c r="E300" s="67"/>
      <c r="F300" s="22"/>
      <c r="H300" s="13"/>
      <c r="I300" s="13"/>
      <c r="J300" s="13"/>
    </row>
    <row r="301" spans="1:10" s="4" customFormat="1">
      <c r="A301" s="78"/>
      <c r="B301" s="84"/>
      <c r="C301" s="60"/>
      <c r="D301" s="63"/>
      <c r="E301" s="67"/>
      <c r="F301" s="22"/>
      <c r="H301" s="13"/>
      <c r="I301" s="13"/>
      <c r="J301" s="13"/>
    </row>
    <row r="302" spans="1:10" s="4" customFormat="1">
      <c r="A302" s="78"/>
      <c r="B302" s="84"/>
      <c r="C302" s="60"/>
      <c r="D302" s="63"/>
      <c r="E302" s="67"/>
      <c r="F302" s="22"/>
      <c r="H302" s="13"/>
      <c r="I302" s="13"/>
      <c r="J302" s="13"/>
    </row>
    <row r="303" spans="1:10" s="4" customFormat="1">
      <c r="A303" s="78"/>
      <c r="B303" s="84"/>
      <c r="C303" s="60"/>
      <c r="D303" s="63"/>
      <c r="E303" s="67"/>
      <c r="F303" s="22"/>
      <c r="H303" s="13"/>
      <c r="I303" s="13"/>
      <c r="J303" s="13"/>
    </row>
    <row r="304" spans="1:10" s="4" customFormat="1">
      <c r="A304" s="78"/>
      <c r="B304" s="84"/>
      <c r="C304" s="60"/>
      <c r="D304" s="63"/>
      <c r="E304" s="67"/>
      <c r="F304" s="22"/>
      <c r="H304" s="13"/>
      <c r="I304" s="13"/>
      <c r="J304" s="13"/>
    </row>
    <row r="305" spans="1:10" s="4" customFormat="1">
      <c r="A305" s="78"/>
      <c r="B305" s="84"/>
      <c r="C305" s="60"/>
      <c r="D305" s="63"/>
      <c r="E305" s="67"/>
      <c r="F305" s="22"/>
      <c r="H305" s="13"/>
      <c r="I305" s="13"/>
      <c r="J305" s="13"/>
    </row>
    <row r="306" spans="1:10" s="4" customFormat="1">
      <c r="A306" s="78"/>
      <c r="B306" s="84"/>
      <c r="C306" s="60"/>
      <c r="D306" s="63"/>
      <c r="E306" s="67"/>
      <c r="F306" s="22"/>
      <c r="H306" s="13"/>
      <c r="I306" s="13"/>
      <c r="J306" s="13"/>
    </row>
    <row r="307" spans="1:10" s="4" customFormat="1">
      <c r="A307" s="78"/>
      <c r="B307" s="84"/>
      <c r="C307" s="60"/>
      <c r="D307" s="63"/>
      <c r="E307" s="67"/>
      <c r="F307" s="22"/>
      <c r="H307" s="13"/>
      <c r="I307" s="13"/>
      <c r="J307" s="13"/>
    </row>
    <row r="308" spans="1:10" s="4" customFormat="1">
      <c r="A308" s="78"/>
      <c r="B308" s="84"/>
      <c r="C308" s="60"/>
      <c r="D308" s="63"/>
      <c r="E308" s="67"/>
      <c r="F308" s="22"/>
      <c r="H308" s="13"/>
      <c r="I308" s="13"/>
      <c r="J308" s="13"/>
    </row>
    <row r="309" spans="1:10" s="4" customFormat="1">
      <c r="A309" s="78"/>
      <c r="B309" s="84"/>
      <c r="C309" s="60"/>
      <c r="D309" s="63"/>
      <c r="E309" s="67"/>
      <c r="F309" s="22"/>
      <c r="H309" s="13"/>
      <c r="I309" s="13"/>
      <c r="J309" s="13"/>
    </row>
    <row r="310" spans="1:10" s="4" customFormat="1">
      <c r="A310" s="78"/>
      <c r="B310" s="84"/>
      <c r="C310" s="60"/>
      <c r="D310" s="63"/>
      <c r="E310" s="67"/>
      <c r="F310" s="22"/>
      <c r="H310" s="13"/>
      <c r="I310" s="13"/>
      <c r="J310" s="13"/>
    </row>
    <row r="311" spans="1:10" s="4" customFormat="1">
      <c r="A311" s="78"/>
      <c r="B311" s="84"/>
      <c r="C311" s="60"/>
      <c r="D311" s="63"/>
      <c r="E311" s="67"/>
      <c r="F311" s="22"/>
      <c r="H311" s="13"/>
      <c r="I311" s="13"/>
      <c r="J311" s="13"/>
    </row>
    <row r="312" spans="1:10" s="4" customFormat="1">
      <c r="A312" s="78"/>
      <c r="B312" s="84"/>
      <c r="C312" s="60"/>
      <c r="D312" s="63"/>
      <c r="E312" s="67"/>
      <c r="F312" s="22"/>
      <c r="H312" s="13"/>
      <c r="I312" s="13"/>
      <c r="J312" s="13"/>
    </row>
    <row r="313" spans="1:10" s="4" customFormat="1">
      <c r="A313" s="78"/>
      <c r="B313" s="84"/>
      <c r="C313" s="60"/>
      <c r="D313" s="63"/>
      <c r="E313" s="67"/>
      <c r="F313" s="22"/>
      <c r="H313" s="13"/>
      <c r="I313" s="13"/>
      <c r="J313" s="13"/>
    </row>
    <row r="314" spans="1:10" s="4" customFormat="1">
      <c r="A314" s="78"/>
      <c r="B314" s="84"/>
      <c r="C314" s="60"/>
      <c r="D314" s="63"/>
      <c r="E314" s="67"/>
      <c r="F314" s="22"/>
      <c r="H314" s="13"/>
      <c r="I314" s="13"/>
      <c r="J314" s="13"/>
    </row>
    <row r="315" spans="1:10" s="4" customFormat="1">
      <c r="A315" s="78"/>
      <c r="B315" s="84"/>
      <c r="C315" s="60"/>
      <c r="D315" s="63"/>
      <c r="E315" s="67"/>
      <c r="F315" s="22"/>
      <c r="H315" s="13"/>
      <c r="I315" s="13"/>
      <c r="J315" s="13"/>
    </row>
    <row r="316" spans="1:10" s="4" customFormat="1">
      <c r="A316" s="78"/>
      <c r="B316" s="84"/>
      <c r="C316" s="60"/>
      <c r="D316" s="63"/>
      <c r="E316" s="67"/>
      <c r="F316" s="22"/>
      <c r="H316" s="13"/>
      <c r="I316" s="13"/>
      <c r="J316" s="13"/>
    </row>
    <row r="317" spans="1:10" s="4" customFormat="1">
      <c r="A317" s="78"/>
      <c r="B317" s="84"/>
      <c r="C317" s="60"/>
      <c r="D317" s="63"/>
      <c r="E317" s="67"/>
      <c r="F317" s="22"/>
      <c r="H317" s="13"/>
      <c r="I317" s="13"/>
      <c r="J317" s="13"/>
    </row>
    <row r="318" spans="1:10" s="4" customFormat="1">
      <c r="A318" s="78"/>
      <c r="B318" s="84"/>
      <c r="C318" s="60"/>
      <c r="D318" s="63"/>
      <c r="E318" s="67"/>
      <c r="F318" s="22"/>
      <c r="H318" s="13"/>
      <c r="I318" s="13"/>
      <c r="J318" s="13"/>
    </row>
    <row r="319" spans="1:10" s="4" customFormat="1">
      <c r="A319" s="78"/>
      <c r="B319" s="84"/>
      <c r="C319" s="60"/>
      <c r="D319" s="63"/>
      <c r="E319" s="67"/>
      <c r="F319" s="22"/>
      <c r="H319" s="13"/>
      <c r="I319" s="13"/>
      <c r="J319" s="13"/>
    </row>
    <row r="320" spans="1:10" s="4" customFormat="1">
      <c r="A320" s="78"/>
      <c r="B320" s="84"/>
      <c r="C320" s="60"/>
      <c r="D320" s="63"/>
      <c r="E320" s="67"/>
      <c r="F320" s="22"/>
      <c r="H320" s="13"/>
      <c r="I320" s="13"/>
      <c r="J320" s="13"/>
    </row>
    <row r="321" spans="1:10" s="4" customFormat="1">
      <c r="A321" s="78"/>
      <c r="B321" s="84"/>
      <c r="C321" s="60"/>
      <c r="D321" s="63"/>
      <c r="E321" s="67"/>
      <c r="F321" s="22"/>
      <c r="H321" s="13"/>
      <c r="I321" s="13"/>
      <c r="J321" s="13"/>
    </row>
    <row r="322" spans="1:10" s="4" customFormat="1">
      <c r="A322" s="78"/>
      <c r="B322" s="84"/>
      <c r="C322" s="60"/>
      <c r="D322" s="63"/>
      <c r="E322" s="67"/>
      <c r="F322" s="22"/>
      <c r="H322" s="13"/>
      <c r="I322" s="13"/>
      <c r="J322" s="13"/>
    </row>
    <row r="323" spans="1:10" s="4" customFormat="1">
      <c r="A323" s="78"/>
      <c r="B323" s="84"/>
      <c r="C323" s="60"/>
      <c r="D323" s="63"/>
      <c r="E323" s="67"/>
      <c r="F323" s="22"/>
      <c r="H323" s="13"/>
      <c r="I323" s="13"/>
      <c r="J323" s="13"/>
    </row>
    <row r="324" spans="1:10" s="4" customFormat="1">
      <c r="A324" s="78"/>
      <c r="B324" s="84"/>
      <c r="C324" s="60"/>
      <c r="D324" s="63"/>
      <c r="E324" s="67"/>
      <c r="F324" s="22"/>
      <c r="H324" s="13"/>
      <c r="I324" s="13"/>
      <c r="J324" s="13"/>
    </row>
    <row r="325" spans="1:10" s="4" customFormat="1">
      <c r="A325" s="78"/>
      <c r="B325" s="84"/>
      <c r="C325" s="60"/>
      <c r="D325" s="63"/>
      <c r="E325" s="67"/>
      <c r="F325" s="22"/>
      <c r="H325" s="13"/>
      <c r="I325" s="13"/>
      <c r="J325" s="13"/>
    </row>
    <row r="326" spans="1:10" s="4" customFormat="1">
      <c r="A326" s="78"/>
      <c r="B326" s="84"/>
      <c r="C326" s="60"/>
      <c r="D326" s="63"/>
      <c r="E326" s="67"/>
      <c r="F326" s="22"/>
      <c r="H326" s="13"/>
      <c r="I326" s="13"/>
      <c r="J326" s="13"/>
    </row>
    <row r="327" spans="1:10" s="4" customFormat="1">
      <c r="A327" s="78"/>
      <c r="B327" s="84"/>
      <c r="C327" s="60"/>
      <c r="D327" s="63"/>
      <c r="E327" s="67"/>
      <c r="F327" s="22"/>
      <c r="H327" s="13"/>
      <c r="I327" s="13"/>
      <c r="J327" s="13"/>
    </row>
    <row r="328" spans="1:10" s="4" customFormat="1">
      <c r="A328" s="78"/>
      <c r="B328" s="84"/>
      <c r="C328" s="60"/>
      <c r="D328" s="63"/>
      <c r="E328" s="67"/>
      <c r="F328" s="22"/>
      <c r="H328" s="13"/>
      <c r="I328" s="13"/>
      <c r="J328" s="13"/>
    </row>
    <row r="329" spans="1:10" s="4" customFormat="1">
      <c r="A329" s="78"/>
      <c r="B329" s="84"/>
      <c r="C329" s="60"/>
      <c r="D329" s="63"/>
      <c r="E329" s="67"/>
      <c r="F329" s="22"/>
      <c r="H329" s="13"/>
      <c r="I329" s="13"/>
      <c r="J329" s="13"/>
    </row>
    <row r="330" spans="1:10" s="4" customFormat="1">
      <c r="A330" s="78"/>
      <c r="B330" s="84"/>
      <c r="C330" s="60"/>
      <c r="D330" s="63"/>
      <c r="E330" s="67"/>
      <c r="F330" s="22"/>
      <c r="H330" s="13"/>
      <c r="I330" s="13"/>
      <c r="J330" s="13"/>
    </row>
    <row r="331" spans="1:10" s="4" customFormat="1">
      <c r="A331" s="78"/>
      <c r="B331" s="84"/>
      <c r="C331" s="60"/>
      <c r="D331" s="63"/>
      <c r="E331" s="67"/>
      <c r="F331" s="22"/>
      <c r="H331" s="13"/>
      <c r="I331" s="13"/>
      <c r="J331" s="13"/>
    </row>
    <row r="332" spans="1:10" s="4" customFormat="1">
      <c r="A332" s="78"/>
      <c r="B332" s="84"/>
      <c r="C332" s="60"/>
      <c r="D332" s="63"/>
      <c r="E332" s="67"/>
      <c r="F332" s="22"/>
      <c r="H332" s="13"/>
      <c r="I332" s="13"/>
      <c r="J332" s="13"/>
    </row>
    <row r="333" spans="1:10" s="4" customFormat="1">
      <c r="A333" s="78"/>
      <c r="B333" s="84"/>
      <c r="C333" s="60"/>
      <c r="D333" s="63"/>
      <c r="E333" s="67"/>
      <c r="F333" s="22"/>
      <c r="H333" s="13"/>
      <c r="I333" s="13"/>
      <c r="J333" s="13"/>
    </row>
    <row r="334" spans="1:10" s="4" customFormat="1">
      <c r="A334" s="78"/>
      <c r="B334" s="84"/>
      <c r="C334" s="60"/>
      <c r="D334" s="63"/>
      <c r="E334" s="67"/>
      <c r="F334" s="22"/>
      <c r="H334" s="13"/>
      <c r="I334" s="13"/>
      <c r="J334" s="13"/>
    </row>
    <row r="335" spans="1:10" s="4" customFormat="1">
      <c r="A335" s="78"/>
      <c r="B335" s="84"/>
      <c r="C335" s="60"/>
      <c r="D335" s="63"/>
      <c r="E335" s="67"/>
      <c r="F335" s="22"/>
      <c r="H335" s="13"/>
      <c r="I335" s="13"/>
      <c r="J335" s="13"/>
    </row>
    <row r="336" spans="1:10" s="4" customFormat="1">
      <c r="A336" s="78"/>
      <c r="B336" s="84"/>
      <c r="C336" s="60"/>
      <c r="D336" s="63"/>
      <c r="E336" s="67"/>
      <c r="F336" s="22"/>
      <c r="H336" s="13"/>
      <c r="I336" s="13"/>
      <c r="J336" s="13"/>
    </row>
    <row r="337" spans="1:10" s="4" customFormat="1">
      <c r="A337" s="78"/>
      <c r="B337" s="84"/>
      <c r="C337" s="60"/>
      <c r="D337" s="63"/>
      <c r="E337" s="67"/>
      <c r="F337" s="22"/>
      <c r="H337" s="13"/>
      <c r="I337" s="13"/>
      <c r="J337" s="13"/>
    </row>
    <row r="338" spans="1:10" s="4" customFormat="1">
      <c r="A338" s="78"/>
      <c r="B338" s="84"/>
      <c r="C338" s="60"/>
      <c r="D338" s="63"/>
      <c r="E338" s="67"/>
      <c r="F338" s="22"/>
      <c r="H338" s="13"/>
      <c r="I338" s="13"/>
      <c r="J338" s="13"/>
    </row>
    <row r="339" spans="1:10" s="4" customFormat="1">
      <c r="A339" s="78"/>
      <c r="B339" s="84"/>
      <c r="C339" s="60"/>
      <c r="D339" s="63"/>
      <c r="E339" s="67"/>
      <c r="F339" s="22"/>
      <c r="H339" s="13"/>
      <c r="I339" s="13"/>
      <c r="J339" s="13"/>
    </row>
    <row r="340" spans="1:10" s="4" customFormat="1">
      <c r="A340" s="78"/>
      <c r="B340" s="84"/>
      <c r="C340" s="60"/>
      <c r="D340" s="63"/>
      <c r="E340" s="67"/>
      <c r="F340" s="22"/>
      <c r="H340" s="13"/>
      <c r="I340" s="13"/>
      <c r="J340" s="13"/>
    </row>
    <row r="341" spans="1:10" s="4" customFormat="1">
      <c r="A341" s="78"/>
      <c r="B341" s="84"/>
      <c r="C341" s="60"/>
      <c r="D341" s="63"/>
      <c r="E341" s="67"/>
      <c r="F341" s="22"/>
      <c r="H341" s="13"/>
      <c r="I341" s="13"/>
      <c r="J341" s="13"/>
    </row>
    <row r="342" spans="1:10" s="4" customFormat="1">
      <c r="A342" s="78"/>
      <c r="B342" s="84"/>
      <c r="C342" s="60"/>
      <c r="D342" s="63"/>
      <c r="E342" s="67"/>
      <c r="F342" s="22"/>
      <c r="H342" s="13"/>
      <c r="I342" s="13"/>
      <c r="J342" s="13"/>
    </row>
    <row r="343" spans="1:10" s="4" customFormat="1">
      <c r="A343" s="78"/>
      <c r="B343" s="84"/>
      <c r="C343" s="60"/>
      <c r="D343" s="63"/>
      <c r="E343" s="67"/>
      <c r="F343" s="22"/>
      <c r="H343" s="13"/>
      <c r="I343" s="13"/>
      <c r="J343" s="13"/>
    </row>
    <row r="344" spans="1:10" s="4" customFormat="1">
      <c r="A344" s="78"/>
      <c r="B344" s="84"/>
      <c r="C344" s="60"/>
      <c r="D344" s="63"/>
      <c r="E344" s="67"/>
      <c r="F344" s="22"/>
      <c r="H344" s="13"/>
      <c r="I344" s="13"/>
      <c r="J344" s="13"/>
    </row>
    <row r="345" spans="1:10" s="4" customFormat="1">
      <c r="A345" s="78"/>
      <c r="B345" s="84"/>
      <c r="C345" s="60"/>
      <c r="D345" s="63"/>
      <c r="E345" s="67"/>
      <c r="F345" s="22"/>
      <c r="H345" s="13"/>
      <c r="I345" s="13"/>
      <c r="J345" s="13"/>
    </row>
    <row r="346" spans="1:10" s="4" customFormat="1">
      <c r="A346" s="78"/>
      <c r="B346" s="84"/>
      <c r="C346" s="60"/>
      <c r="D346" s="63"/>
      <c r="E346" s="67"/>
      <c r="F346" s="22"/>
      <c r="H346" s="13"/>
      <c r="I346" s="13"/>
      <c r="J346" s="13"/>
    </row>
    <row r="347" spans="1:10" s="4" customFormat="1">
      <c r="A347" s="78"/>
      <c r="B347" s="84"/>
      <c r="C347" s="60"/>
      <c r="D347" s="63"/>
      <c r="E347" s="67"/>
      <c r="F347" s="22"/>
      <c r="H347" s="13"/>
      <c r="I347" s="13"/>
      <c r="J347" s="13"/>
    </row>
    <row r="348" spans="1:10" s="4" customFormat="1">
      <c r="A348" s="78"/>
      <c r="B348" s="84"/>
      <c r="C348" s="60"/>
      <c r="D348" s="63"/>
      <c r="E348" s="67"/>
      <c r="F348" s="22"/>
      <c r="H348" s="13"/>
      <c r="I348" s="13"/>
      <c r="J348" s="13"/>
    </row>
    <row r="349" spans="1:10" s="4" customFormat="1">
      <c r="A349" s="78"/>
      <c r="B349" s="84"/>
      <c r="C349" s="60"/>
      <c r="D349" s="63"/>
      <c r="E349" s="67"/>
      <c r="F349" s="22"/>
      <c r="H349" s="13"/>
      <c r="I349" s="13"/>
      <c r="J349" s="13"/>
    </row>
    <row r="350" spans="1:10" s="4" customFormat="1">
      <c r="A350" s="78"/>
      <c r="B350" s="84"/>
      <c r="C350" s="60"/>
      <c r="D350" s="63"/>
      <c r="E350" s="67"/>
      <c r="F350" s="22"/>
      <c r="H350" s="13"/>
      <c r="I350" s="13"/>
      <c r="J350" s="13"/>
    </row>
    <row r="351" spans="1:10" s="4" customFormat="1">
      <c r="A351" s="78"/>
      <c r="B351" s="84"/>
      <c r="C351" s="60"/>
      <c r="D351" s="63"/>
      <c r="E351" s="67"/>
      <c r="F351" s="22"/>
      <c r="H351" s="13"/>
      <c r="I351" s="13"/>
      <c r="J351" s="13"/>
    </row>
    <row r="352" spans="1:10" s="4" customFormat="1">
      <c r="A352" s="78"/>
      <c r="B352" s="84"/>
      <c r="C352" s="60"/>
      <c r="D352" s="63"/>
      <c r="E352" s="67"/>
      <c r="F352" s="22"/>
      <c r="H352" s="13"/>
      <c r="I352" s="13"/>
      <c r="J352" s="13"/>
    </row>
    <row r="353" spans="1:10" s="4" customFormat="1">
      <c r="A353" s="78"/>
      <c r="B353" s="84"/>
      <c r="C353" s="60"/>
      <c r="D353" s="63"/>
      <c r="E353" s="67"/>
      <c r="F353" s="22"/>
      <c r="H353" s="13"/>
      <c r="I353" s="13"/>
      <c r="J353" s="13"/>
    </row>
    <row r="354" spans="1:10" s="4" customFormat="1">
      <c r="A354" s="78"/>
      <c r="B354" s="84"/>
      <c r="C354" s="60"/>
      <c r="D354" s="63"/>
      <c r="E354" s="67"/>
      <c r="F354" s="22"/>
      <c r="H354" s="13"/>
      <c r="I354" s="13"/>
      <c r="J354" s="13"/>
    </row>
    <row r="355" spans="1:10" s="4" customFormat="1">
      <c r="A355" s="78"/>
      <c r="B355" s="84"/>
      <c r="C355" s="60"/>
      <c r="D355" s="63"/>
      <c r="E355" s="67"/>
      <c r="F355" s="22"/>
      <c r="H355" s="13"/>
      <c r="I355" s="13"/>
      <c r="J355" s="13"/>
    </row>
    <row r="356" spans="1:10" s="4" customFormat="1">
      <c r="A356" s="78"/>
      <c r="B356" s="84"/>
      <c r="C356" s="60"/>
      <c r="D356" s="63"/>
      <c r="E356" s="67"/>
      <c r="F356" s="22"/>
      <c r="H356" s="13"/>
      <c r="I356" s="13"/>
      <c r="J356" s="13"/>
    </row>
    <row r="357" spans="1:10" s="4" customFormat="1">
      <c r="A357" s="78"/>
      <c r="B357" s="84"/>
      <c r="C357" s="60"/>
      <c r="D357" s="63"/>
      <c r="E357" s="67"/>
      <c r="F357" s="22"/>
      <c r="H357" s="13"/>
      <c r="I357" s="13"/>
      <c r="J357" s="13"/>
    </row>
    <row r="358" spans="1:10" s="4" customFormat="1">
      <c r="A358" s="78"/>
      <c r="B358" s="84"/>
      <c r="C358" s="60"/>
      <c r="D358" s="63"/>
      <c r="E358" s="67"/>
      <c r="F358" s="22"/>
      <c r="H358" s="13"/>
      <c r="I358" s="13"/>
      <c r="J358" s="13"/>
    </row>
    <row r="359" spans="1:10" s="4" customFormat="1">
      <c r="A359" s="78"/>
      <c r="B359" s="84"/>
      <c r="C359" s="60"/>
      <c r="D359" s="63"/>
      <c r="E359" s="67"/>
      <c r="F359" s="22"/>
      <c r="H359" s="13"/>
      <c r="I359" s="13"/>
      <c r="J359" s="13"/>
    </row>
    <row r="360" spans="1:10" s="4" customFormat="1">
      <c r="A360" s="78"/>
      <c r="B360" s="84"/>
      <c r="C360" s="60"/>
      <c r="D360" s="63"/>
      <c r="E360" s="67"/>
      <c r="F360" s="22"/>
      <c r="H360" s="13"/>
      <c r="I360" s="13"/>
      <c r="J360" s="13"/>
    </row>
    <row r="361" spans="1:10" s="4" customFormat="1">
      <c r="A361" s="78"/>
      <c r="B361" s="84"/>
      <c r="C361" s="60"/>
      <c r="D361" s="63"/>
      <c r="E361" s="67"/>
      <c r="F361" s="22"/>
      <c r="H361" s="13"/>
      <c r="I361" s="13"/>
      <c r="J361" s="13"/>
    </row>
    <row r="362" spans="1:10" s="4" customFormat="1">
      <c r="A362" s="78"/>
      <c r="B362" s="84"/>
      <c r="C362" s="60"/>
      <c r="D362" s="63"/>
      <c r="E362" s="67"/>
      <c r="F362" s="22"/>
      <c r="H362" s="13"/>
      <c r="I362" s="13"/>
      <c r="J362" s="13"/>
    </row>
    <row r="363" spans="1:10" s="4" customFormat="1">
      <c r="A363" s="78"/>
      <c r="B363" s="84"/>
      <c r="C363" s="60"/>
      <c r="D363" s="63"/>
      <c r="E363" s="67"/>
      <c r="F363" s="22"/>
      <c r="H363" s="13"/>
      <c r="I363" s="13"/>
      <c r="J363" s="13"/>
    </row>
    <row r="364" spans="1:10" s="4" customFormat="1">
      <c r="A364" s="78"/>
      <c r="B364" s="84"/>
      <c r="C364" s="60"/>
      <c r="D364" s="63"/>
      <c r="E364" s="67"/>
      <c r="F364" s="22"/>
      <c r="H364" s="13"/>
      <c r="I364" s="13"/>
      <c r="J364" s="13"/>
    </row>
    <row r="365" spans="1:10" s="4" customFormat="1">
      <c r="A365" s="78"/>
      <c r="B365" s="84"/>
      <c r="C365" s="60"/>
      <c r="D365" s="63"/>
      <c r="E365" s="67"/>
      <c r="F365" s="22"/>
      <c r="H365" s="13"/>
      <c r="I365" s="13"/>
      <c r="J365" s="13"/>
    </row>
    <row r="366" spans="1:10" s="4" customFormat="1">
      <c r="A366" s="78"/>
      <c r="B366" s="84"/>
      <c r="C366" s="60"/>
      <c r="D366" s="63"/>
      <c r="E366" s="67"/>
      <c r="F366" s="117"/>
      <c r="H366" s="13"/>
      <c r="I366" s="13"/>
      <c r="J366" s="13"/>
    </row>
  </sheetData>
  <autoFilter ref="F2:J98" xr:uid="{00000000-0009-0000-0000-000008000000}"/>
  <mergeCells count="1">
    <mergeCell ref="A1:E1"/>
  </mergeCells>
  <conditionalFormatting sqref="M3:M98">
    <cfRule type="cellIs" dxfId="0" priority="1" operator="equal">
      <formula>"F"</formula>
    </cfRule>
  </conditionalFormatting>
  <pageMargins left="0.70866141732283472" right="0.70866141732283472" top="0.74803149606299213" bottom="0.74803149606299213" header="0.31496062992125984" footer="0.31496062992125984"/>
  <pageSetup paperSize="9" scale="50" fitToHeight="0" orientation="portrait" r:id="rId1"/>
  <headerFooter>
    <oddHeader>&amp;R&amp;G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7</vt:i4>
      </vt:variant>
    </vt:vector>
  </HeadingPairs>
  <TitlesOfParts>
    <vt:vector size="16" baseType="lpstr">
      <vt:lpstr>ข้อสรุป Code</vt:lpstr>
      <vt:lpstr>1.System Type</vt:lpstr>
      <vt:lpstr>2.Keynote </vt:lpstr>
      <vt:lpstr>3.1 ST</vt:lpstr>
      <vt:lpstr>3.2 AR</vt:lpstr>
      <vt:lpstr>3.3 EE</vt:lpstr>
      <vt:lpstr>3.4 SN</vt:lpstr>
      <vt:lpstr>3.5 FP</vt:lpstr>
      <vt:lpstr>3.6 AC</vt:lpstr>
      <vt:lpstr>'3.4 SN'!Print_Area</vt:lpstr>
      <vt:lpstr>'3.1 ST'!Print_Titles</vt:lpstr>
      <vt:lpstr>'3.2 AR'!Print_Titles</vt:lpstr>
      <vt:lpstr>'3.3 EE'!Print_Titles</vt:lpstr>
      <vt:lpstr>'3.4 SN'!Print_Titles</vt:lpstr>
      <vt:lpstr>'3.5 FP'!Print_Titles</vt:lpstr>
      <vt:lpstr>'3.6 AC'!Print_Titles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ปธาวิน วงศ์หนองเตย</cp:lastModifiedBy>
  <cp:lastPrinted>2017-11-20T10:41:41Z</cp:lastPrinted>
  <dcterms:created xsi:type="dcterms:W3CDTF">2017-09-12T07:50:20Z</dcterms:created>
  <dcterms:modified xsi:type="dcterms:W3CDTF">2018-08-27T04:00:33Z</dcterms:modified>
</cp:coreProperties>
</file>